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embeddings/oleObject2.bin" ContentType="application/vnd.openxmlformats-officedocument.oleObject"/>
  <Override PartName="/xl/drawings/drawing5.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mih.sharepoint.com/sites/ZMZ-SP-KRZ/HR_Director/Відділ адміністративних та соціальних питань/Оферты 2023-2025/Клининг/ф.1 2026-2027/до 31.03.2028/"/>
    </mc:Choice>
  </mc:AlternateContent>
  <xr:revisionPtr revIDLastSave="295" documentId="13_ncr:1_{48C3DC27-572E-4A14-A9B3-1CEE87C4D509}" xr6:coauthVersionLast="47" xr6:coauthVersionMax="47" xr10:uidLastSave="{D267B31D-1878-4340-AED6-E297C7804EA7}"/>
  <bookViews>
    <workbookView xWindow="28680" yWindow="1695" windowWidth="29040" windowHeight="15720" xr2:uid="{00000000-000D-0000-FFFF-FFFF00000000}"/>
  </bookViews>
  <sheets>
    <sheet name="Оферта-ТЗ" sheetId="1" r:id="rId1"/>
    <sheet name="1. Расш." sheetId="2" r:id="rId2"/>
    <sheet name="2. Наряд-замовлення" sheetId="3" r:id="rId3"/>
    <sheet name="Мес" sheetId="4" state="hidden" r:id="rId4"/>
    <sheet name="3. Схема" sheetId="5" r:id="rId5"/>
    <sheet name="4. Договір" sheetId="6" r:id="rId6"/>
    <sheet name="5. ППВР" sheetId="7" r:id="rId7"/>
    <sheet name="6. ОТ Регламент" sheetId="8" r:id="rId8"/>
    <sheet name="7. Акт ознайомл." sheetId="9" r:id="rId9"/>
    <sheet name="8. ФОТ" sheetId="10" r:id="rId10"/>
    <sheet name="9. Калькул." sheetId="11" r:id="rId11"/>
  </sheets>
  <definedNames>
    <definedName name="ExternalData_1" localSheetId="2" hidden="1">'2. Наряд-замовлення'!$A$4:$J$86</definedName>
    <definedName name="ExternalData_1" localSheetId="3" hidden="1">Мес!$A$1:$G$19</definedName>
    <definedName name="_xlnm.Print_Area" localSheetId="0">'Оферта-ТЗ'!$A$1:$D$71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10" l="1"/>
  <c r="D22" i="10" s="1"/>
  <c r="C21" i="10"/>
  <c r="C23" i="11" s="1"/>
  <c r="D23" i="11" s="1"/>
  <c r="W23" i="11" s="1"/>
  <c r="C20" i="10"/>
  <c r="C19" i="10"/>
  <c r="C21" i="11" s="1"/>
  <c r="D21" i="11" s="1"/>
  <c r="C18" i="10"/>
  <c r="C17" i="10"/>
  <c r="C19" i="11" s="1"/>
  <c r="D19" i="11" s="1"/>
  <c r="T17" i="11"/>
  <c r="T19" i="11"/>
  <c r="T20" i="11"/>
  <c r="T21" i="11"/>
  <c r="T22" i="11"/>
  <c r="T23" i="11"/>
  <c r="T24" i="11"/>
  <c r="J19" i="11"/>
  <c r="J20" i="11"/>
  <c r="J21" i="11"/>
  <c r="J22" i="11"/>
  <c r="J23" i="11"/>
  <c r="J24" i="11"/>
  <c r="B23" i="10"/>
  <c r="D21" i="10"/>
  <c r="C22" i="11"/>
  <c r="D22" i="11" s="1"/>
  <c r="D18" i="10"/>
  <c r="B19" i="11"/>
  <c r="B20" i="11"/>
  <c r="B21" i="11"/>
  <c r="B22" i="11"/>
  <c r="B23" i="11"/>
  <c r="B24" i="11"/>
  <c r="Q28" i="2"/>
  <c r="Q30" i="2" s="1"/>
  <c r="U26" i="2"/>
  <c r="U28" i="2" s="1"/>
  <c r="U30" i="2" s="1"/>
  <c r="P26" i="2"/>
  <c r="P28" i="2" s="1"/>
  <c r="P30" i="2" s="1"/>
  <c r="Q26" i="2"/>
  <c r="R26" i="2"/>
  <c r="R28" i="2" s="1"/>
  <c r="R30" i="2" s="1"/>
  <c r="S26" i="2"/>
  <c r="S28" i="2" s="1"/>
  <c r="S30" i="2" s="1"/>
  <c r="T26" i="2"/>
  <c r="T28" i="2" s="1"/>
  <c r="T30" i="2" s="1"/>
  <c r="N26" i="2"/>
  <c r="O26" i="2"/>
  <c r="O28" i="2" s="1"/>
  <c r="O30" i="2" s="1"/>
  <c r="V29" i="2"/>
  <c r="V27" i="2"/>
  <c r="V25" i="2"/>
  <c r="V24" i="2"/>
  <c r="V23" i="2"/>
  <c r="V22" i="2"/>
  <c r="V21" i="2"/>
  <c r="V20" i="2"/>
  <c r="V19" i="2"/>
  <c r="V18" i="2"/>
  <c r="V17" i="2"/>
  <c r="V16" i="2"/>
  <c r="V15" i="2"/>
  <c r="V14" i="2"/>
  <c r="V13" i="2"/>
  <c r="V11" i="2"/>
  <c r="V10" i="2"/>
  <c r="V9" i="2"/>
  <c r="V8" i="2"/>
  <c r="V6" i="2"/>
  <c r="V5" i="2"/>
  <c r="V4" i="2"/>
  <c r="U4" i="2"/>
  <c r="T4" i="2"/>
  <c r="S4" i="2"/>
  <c r="R4" i="2"/>
  <c r="Q4" i="2"/>
  <c r="P4" i="2"/>
  <c r="B17" i="10"/>
  <c r="B18" i="10"/>
  <c r="B19" i="10"/>
  <c r="B20" i="10"/>
  <c r="B21" i="10"/>
  <c r="B22" i="10"/>
  <c r="H87" i="3"/>
  <c r="J87" i="3"/>
  <c r="F87" i="3"/>
  <c r="D19" i="10" l="1"/>
  <c r="C24" i="11"/>
  <c r="D24" i="11" s="1"/>
  <c r="W24" i="11" s="1"/>
  <c r="M19" i="11"/>
  <c r="W19" i="11"/>
  <c r="C20" i="11"/>
  <c r="D20" i="11" s="1"/>
  <c r="D17" i="10"/>
  <c r="D20" i="10"/>
  <c r="W22" i="11"/>
  <c r="W21" i="11"/>
  <c r="M24" i="11"/>
  <c r="M23" i="11"/>
  <c r="M22" i="11"/>
  <c r="M21" i="11"/>
  <c r="M20" i="11"/>
  <c r="G87" i="3"/>
  <c r="G26" i="2"/>
  <c r="F26" i="2"/>
  <c r="E26" i="2"/>
  <c r="D26" i="2"/>
  <c r="C16" i="10"/>
  <c r="C15" i="10"/>
  <c r="C17" i="11" s="1"/>
  <c r="C14" i="10"/>
  <c r="C16" i="11" s="1"/>
  <c r="C13" i="10"/>
  <c r="C15" i="11" s="1"/>
  <c r="C12" i="10"/>
  <c r="C14" i="11" s="1"/>
  <c r="C11" i="10"/>
  <c r="C13" i="11" s="1"/>
  <c r="C10" i="10"/>
  <c r="C12" i="11" s="1"/>
  <c r="C9" i="10"/>
  <c r="C11" i="11" s="1"/>
  <c r="C8" i="10"/>
  <c r="C10" i="11" s="1"/>
  <c r="C7" i="10"/>
  <c r="C9" i="11" s="1"/>
  <c r="C6" i="10"/>
  <c r="C8" i="11" s="1"/>
  <c r="C5" i="10"/>
  <c r="B7" i="10"/>
  <c r="F4" i="2" s="1"/>
  <c r="B8" i="10"/>
  <c r="G4" i="2" s="1"/>
  <c r="B9" i="10"/>
  <c r="H4" i="2" s="1"/>
  <c r="B10" i="10"/>
  <c r="I4" i="2" s="1"/>
  <c r="B11" i="10"/>
  <c r="J4" i="2" s="1"/>
  <c r="B12" i="10"/>
  <c r="K4" i="2" s="1"/>
  <c r="B13" i="10"/>
  <c r="L4" i="2" s="1"/>
  <c r="B14" i="10"/>
  <c r="M4" i="2" s="1"/>
  <c r="B15" i="10"/>
  <c r="B17" i="11" s="1"/>
  <c r="B16" i="10"/>
  <c r="O4" i="2" s="1"/>
  <c r="B6" i="10"/>
  <c r="E4" i="2" s="1"/>
  <c r="B5" i="10"/>
  <c r="D4" i="2" s="1"/>
  <c r="W20" i="11" l="1"/>
  <c r="C18" i="11"/>
  <c r="D16" i="10"/>
  <c r="C23" i="10"/>
  <c r="D23" i="10" s="1"/>
  <c r="I87" i="3"/>
  <c r="C7" i="11"/>
  <c r="D5" i="10"/>
  <c r="B18" i="11"/>
  <c r="D18" i="11" s="1"/>
  <c r="N4" i="2"/>
  <c r="B16" i="11"/>
  <c r="D16" i="11" s="1"/>
  <c r="B15" i="11"/>
  <c r="B14" i="11"/>
  <c r="D14" i="11" s="1"/>
  <c r="B13" i="11"/>
  <c r="B12" i="11"/>
  <c r="D12" i="11" s="1"/>
  <c r="B11" i="11"/>
  <c r="B10" i="11"/>
  <c r="D10" i="11" s="1"/>
  <c r="B9" i="11"/>
  <c r="B8" i="11"/>
  <c r="D8" i="11" s="1"/>
  <c r="B7" i="11"/>
  <c r="T18" i="11"/>
  <c r="J18" i="11"/>
  <c r="J17" i="11"/>
  <c r="D17" i="11"/>
  <c r="T16" i="11"/>
  <c r="J16" i="11"/>
  <c r="T15" i="11"/>
  <c r="J15" i="11"/>
  <c r="T14" i="11"/>
  <c r="J14" i="11"/>
  <c r="T13" i="11"/>
  <c r="J13" i="11"/>
  <c r="D13" i="11"/>
  <c r="T12" i="11"/>
  <c r="J12" i="11"/>
  <c r="T11" i="11"/>
  <c r="J11" i="11"/>
  <c r="T10" i="11"/>
  <c r="J10" i="11"/>
  <c r="T9" i="11"/>
  <c r="J9" i="11"/>
  <c r="D9" i="11"/>
  <c r="T8" i="11"/>
  <c r="J8" i="11"/>
  <c r="T7" i="11"/>
  <c r="J7" i="11"/>
  <c r="D15" i="10"/>
  <c r="D14" i="10"/>
  <c r="D13" i="10"/>
  <c r="D12" i="10"/>
  <c r="D11" i="10"/>
  <c r="D10" i="10"/>
  <c r="D9" i="10"/>
  <c r="D8" i="10"/>
  <c r="D7" i="10"/>
  <c r="D6" i="10"/>
  <c r="N28" i="2"/>
  <c r="N30" i="2" s="1"/>
  <c r="M26" i="2"/>
  <c r="M28" i="2" s="1"/>
  <c r="M30" i="2" s="1"/>
  <c r="L26" i="2"/>
  <c r="L28" i="2" s="1"/>
  <c r="L30" i="2" s="1"/>
  <c r="K26" i="2"/>
  <c r="K28" i="2" s="1"/>
  <c r="K30" i="2" s="1"/>
  <c r="J26" i="2"/>
  <c r="J28" i="2" s="1"/>
  <c r="J30" i="2" s="1"/>
  <c r="I26" i="2"/>
  <c r="I28" i="2" s="1"/>
  <c r="I30" i="2" s="1"/>
  <c r="H26" i="2"/>
  <c r="H28" i="2" s="1"/>
  <c r="H30" i="2" s="1"/>
  <c r="G28" i="2"/>
  <c r="G30" i="2" s="1"/>
  <c r="F28" i="2"/>
  <c r="F30" i="2" s="1"/>
  <c r="E28" i="2"/>
  <c r="E30" i="2" s="1"/>
  <c r="D28" i="2"/>
  <c r="D30" i="2" s="1"/>
  <c r="A17" i="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D7" i="11" l="1"/>
  <c r="W7" i="11" s="1"/>
  <c r="M18" i="11"/>
  <c r="D20" i="1"/>
  <c r="V26" i="2"/>
  <c r="V28" i="2" s="1"/>
  <c r="W12" i="11"/>
  <c r="M17" i="11"/>
  <c r="W10" i="11"/>
  <c r="D11" i="11"/>
  <c r="M12" i="11"/>
  <c r="M8" i="11"/>
  <c r="W8" i="11"/>
  <c r="M9" i="11"/>
  <c r="W9" i="11"/>
  <c r="M10" i="11"/>
  <c r="D15" i="11"/>
  <c r="W15" i="11" s="1"/>
  <c r="M14" i="11"/>
  <c r="W16" i="11"/>
  <c r="W17" i="11"/>
  <c r="W13" i="11"/>
  <c r="M13" i="11"/>
  <c r="W14" i="11"/>
  <c r="M16" i="11"/>
  <c r="W18" i="11"/>
  <c r="V30" i="2" l="1"/>
  <c r="D23" i="1" s="1"/>
  <c r="D22" i="1" s="1"/>
  <c r="E23" i="10" s="1"/>
  <c r="F23" i="10" s="1"/>
  <c r="M7" i="11"/>
  <c r="D26" i="1"/>
  <c r="D25" i="1"/>
  <c r="M11" i="11"/>
  <c r="W11" i="11"/>
  <c r="M15" i="11"/>
  <c r="E19" i="10" l="1"/>
  <c r="E16" i="10"/>
  <c r="F16" i="10" s="1"/>
  <c r="E18" i="10"/>
  <c r="E20" i="10"/>
  <c r="E17" i="10"/>
  <c r="E21" i="10"/>
  <c r="E22" i="10"/>
  <c r="E11" i="10"/>
  <c r="F11" i="10" s="1"/>
  <c r="E5" i="10"/>
  <c r="F5" i="10" s="1"/>
  <c r="E13" i="10"/>
  <c r="E15" i="11" s="1"/>
  <c r="E8" i="10"/>
  <c r="F8" i="10" s="1"/>
  <c r="E14" i="10"/>
  <c r="F14" i="10" s="1"/>
  <c r="E9" i="10"/>
  <c r="E11" i="11" s="1"/>
  <c r="E7" i="10"/>
  <c r="E9" i="11" s="1"/>
  <c r="E15" i="10"/>
  <c r="F15" i="10" s="1"/>
  <c r="D27" i="1"/>
  <c r="E12" i="10"/>
  <c r="E14" i="11" s="1"/>
  <c r="E6" i="10"/>
  <c r="E8" i="11" s="1"/>
  <c r="E10" i="10"/>
  <c r="F10" i="10" s="1"/>
  <c r="F17" i="10" l="1"/>
  <c r="E19" i="11"/>
  <c r="E22" i="11"/>
  <c r="F20" i="10"/>
  <c r="E24" i="11"/>
  <c r="F22" i="10"/>
  <c r="F18" i="10"/>
  <c r="E20" i="11"/>
  <c r="F20" i="11" s="1"/>
  <c r="F21" i="10"/>
  <c r="E23" i="11"/>
  <c r="E21" i="11"/>
  <c r="F19" i="10"/>
  <c r="E13" i="11"/>
  <c r="O13" i="11" s="1"/>
  <c r="F7" i="10"/>
  <c r="F13" i="10"/>
  <c r="F9" i="10"/>
  <c r="E7" i="11"/>
  <c r="E18" i="11"/>
  <c r="E12" i="11"/>
  <c r="G12" i="11" s="1"/>
  <c r="E16" i="11"/>
  <c r="P16" i="11" s="1"/>
  <c r="Z16" i="11" s="1"/>
  <c r="E17" i="11"/>
  <c r="O17" i="11" s="1"/>
  <c r="E10" i="11"/>
  <c r="K10" i="11" s="1"/>
  <c r="F6" i="10"/>
  <c r="F12" i="10"/>
  <c r="G11" i="11"/>
  <c r="P11" i="11"/>
  <c r="Z11" i="11" s="1"/>
  <c r="K11" i="11"/>
  <c r="O11" i="11"/>
  <c r="F11" i="11"/>
  <c r="Y11" i="11"/>
  <c r="P15" i="11"/>
  <c r="Z15" i="11" s="1"/>
  <c r="G15" i="11"/>
  <c r="K15" i="11"/>
  <c r="Y15" i="11"/>
  <c r="F15" i="11"/>
  <c r="O15" i="11"/>
  <c r="F14" i="11"/>
  <c r="G14" i="11"/>
  <c r="Y14" i="11"/>
  <c r="O14" i="11"/>
  <c r="K14" i="11"/>
  <c r="P14" i="11"/>
  <c r="Z14" i="11" s="1"/>
  <c r="P8" i="11"/>
  <c r="Z8" i="11" s="1"/>
  <c r="G8" i="11"/>
  <c r="Y8" i="11"/>
  <c r="K8" i="11"/>
  <c r="O8" i="11"/>
  <c r="N8" i="11" s="1"/>
  <c r="Q8" i="11" s="1"/>
  <c r="F8" i="11"/>
  <c r="K9" i="11"/>
  <c r="G9" i="11"/>
  <c r="P9" i="11"/>
  <c r="Z9" i="11" s="1"/>
  <c r="O9" i="11"/>
  <c r="Y9" i="11"/>
  <c r="F9" i="11"/>
  <c r="K20" i="11" l="1"/>
  <c r="Y20" i="11"/>
  <c r="G20" i="11"/>
  <c r="P20" i="11"/>
  <c r="Z20" i="11" s="1"/>
  <c r="O20" i="11"/>
  <c r="P21" i="11"/>
  <c r="Z21" i="11" s="1"/>
  <c r="O21" i="11"/>
  <c r="Y21" i="11"/>
  <c r="K21" i="11"/>
  <c r="G21" i="11"/>
  <c r="F21" i="11"/>
  <c r="O22" i="11"/>
  <c r="G22" i="11"/>
  <c r="F22" i="11"/>
  <c r="P22" i="11"/>
  <c r="Z22" i="11" s="1"/>
  <c r="Y22" i="11"/>
  <c r="K22" i="11"/>
  <c r="K18" i="11"/>
  <c r="U18" i="11" s="1"/>
  <c r="V18" i="11" s="1"/>
  <c r="F18" i="11"/>
  <c r="G18" i="11"/>
  <c r="Y23" i="11"/>
  <c r="G23" i="11"/>
  <c r="F23" i="11"/>
  <c r="O23" i="11"/>
  <c r="P23" i="11"/>
  <c r="Z23" i="11" s="1"/>
  <c r="K23" i="11"/>
  <c r="G19" i="11"/>
  <c r="F19" i="11"/>
  <c r="K19" i="11"/>
  <c r="O19" i="11"/>
  <c r="Y19" i="11"/>
  <c r="P19" i="11"/>
  <c r="Z19" i="11" s="1"/>
  <c r="K24" i="11"/>
  <c r="G24" i="11"/>
  <c r="P24" i="11"/>
  <c r="Z24" i="11" s="1"/>
  <c r="F24" i="11"/>
  <c r="Y24" i="11"/>
  <c r="O24" i="11"/>
  <c r="P13" i="11"/>
  <c r="Z13" i="11" s="1"/>
  <c r="Y13" i="11"/>
  <c r="F13" i="11"/>
  <c r="G13" i="11"/>
  <c r="K13" i="11"/>
  <c r="L13" i="11" s="1"/>
  <c r="Y18" i="11"/>
  <c r="K12" i="11"/>
  <c r="L12" i="11" s="1"/>
  <c r="K7" i="11"/>
  <c r="L7" i="11" s="1"/>
  <c r="G7" i="11"/>
  <c r="X11" i="11"/>
  <c r="AA11" i="11" s="1"/>
  <c r="Y7" i="11"/>
  <c r="F7" i="11"/>
  <c r="G16" i="11"/>
  <c r="P7" i="11"/>
  <c r="Z7" i="11" s="1"/>
  <c r="O7" i="11"/>
  <c r="F12" i="11"/>
  <c r="P18" i="11"/>
  <c r="Z18" i="11" s="1"/>
  <c r="Y12" i="11"/>
  <c r="G10" i="11"/>
  <c r="O18" i="11"/>
  <c r="P12" i="11"/>
  <c r="Z12" i="11" s="1"/>
  <c r="G17" i="11"/>
  <c r="O16" i="11"/>
  <c r="N16" i="11" s="1"/>
  <c r="Q16" i="11" s="1"/>
  <c r="K16" i="11"/>
  <c r="U16" i="11" s="1"/>
  <c r="V16" i="11" s="1"/>
  <c r="O12" i="11"/>
  <c r="N12" i="11" s="1"/>
  <c r="Q12" i="11" s="1"/>
  <c r="K17" i="11"/>
  <c r="L17" i="11" s="1"/>
  <c r="P17" i="11"/>
  <c r="Z17" i="11" s="1"/>
  <c r="Y16" i="11"/>
  <c r="X16" i="11" s="1"/>
  <c r="AA16" i="11" s="1"/>
  <c r="Y17" i="11"/>
  <c r="F16" i="11"/>
  <c r="F17" i="11"/>
  <c r="P10" i="11"/>
  <c r="Z10" i="11" s="1"/>
  <c r="Y10" i="11"/>
  <c r="F10" i="11"/>
  <c r="O10" i="11"/>
  <c r="X15" i="11"/>
  <c r="AA15" i="11" s="1"/>
  <c r="X14" i="11"/>
  <c r="AA14" i="11" s="1"/>
  <c r="X9" i="11"/>
  <c r="AA9" i="11" s="1"/>
  <c r="U9" i="11"/>
  <c r="V9" i="11" s="1"/>
  <c r="L9" i="11"/>
  <c r="X8" i="11"/>
  <c r="AA8" i="11" s="1"/>
  <c r="AB8" i="11" s="1"/>
  <c r="L14" i="11"/>
  <c r="U14" i="11"/>
  <c r="V14" i="11" s="1"/>
  <c r="U15" i="11"/>
  <c r="V15" i="11" s="1"/>
  <c r="L15" i="11"/>
  <c r="U8" i="11"/>
  <c r="V8" i="11" s="1"/>
  <c r="L8" i="11"/>
  <c r="N9" i="11"/>
  <c r="Q9" i="11" s="1"/>
  <c r="N14" i="11"/>
  <c r="Q14" i="11" s="1"/>
  <c r="N15" i="11"/>
  <c r="Q15" i="11" s="1"/>
  <c r="N11" i="11"/>
  <c r="Q11" i="11" s="1"/>
  <c r="L11" i="11"/>
  <c r="U11" i="11"/>
  <c r="V11" i="11" s="1"/>
  <c r="U10" i="11"/>
  <c r="V10" i="11" s="1"/>
  <c r="L10" i="11"/>
  <c r="X23" i="11" l="1"/>
  <c r="AA23" i="11" s="1"/>
  <c r="L18" i="11"/>
  <c r="N23" i="11"/>
  <c r="Q23" i="11" s="1"/>
  <c r="X21" i="11"/>
  <c r="AA21" i="11" s="1"/>
  <c r="N24" i="11"/>
  <c r="Q24" i="11" s="1"/>
  <c r="X24" i="11"/>
  <c r="AA24" i="11" s="1"/>
  <c r="X19" i="11"/>
  <c r="AA19" i="11" s="1"/>
  <c r="X22" i="11"/>
  <c r="AA22" i="11" s="1"/>
  <c r="N22" i="11"/>
  <c r="Q22" i="11" s="1"/>
  <c r="N21" i="11"/>
  <c r="Q21" i="11" s="1"/>
  <c r="N19" i="11"/>
  <c r="Q19" i="11" s="1"/>
  <c r="AB19" i="11" s="1"/>
  <c r="U23" i="11"/>
  <c r="V23" i="11" s="1"/>
  <c r="L23" i="11"/>
  <c r="U24" i="11"/>
  <c r="V24" i="11" s="1"/>
  <c r="L24" i="11"/>
  <c r="U19" i="11"/>
  <c r="V19" i="11" s="1"/>
  <c r="L19" i="11"/>
  <c r="U22" i="11"/>
  <c r="V22" i="11" s="1"/>
  <c r="L22" i="11"/>
  <c r="U21" i="11"/>
  <c r="V21" i="11" s="1"/>
  <c r="L21" i="11"/>
  <c r="N20" i="11"/>
  <c r="Q20" i="11" s="1"/>
  <c r="X20" i="11"/>
  <c r="AA20" i="11" s="1"/>
  <c r="U20" i="11"/>
  <c r="V20" i="11" s="1"/>
  <c r="L20" i="11"/>
  <c r="X13" i="11"/>
  <c r="AA13" i="11" s="1"/>
  <c r="N10" i="11"/>
  <c r="Q10" i="11" s="1"/>
  <c r="U7" i="11"/>
  <c r="V7" i="11" s="1"/>
  <c r="N13" i="11"/>
  <c r="Q13" i="11" s="1"/>
  <c r="U13" i="11"/>
  <c r="V13" i="11" s="1"/>
  <c r="X18" i="11"/>
  <c r="AA18" i="11" s="1"/>
  <c r="U12" i="11"/>
  <c r="V12" i="11" s="1"/>
  <c r="AB11" i="11"/>
  <c r="U17" i="11"/>
  <c r="V17" i="11" s="1"/>
  <c r="X7" i="11"/>
  <c r="AA7" i="11" s="1"/>
  <c r="X17" i="11"/>
  <c r="AA17" i="11" s="1"/>
  <c r="L16" i="11"/>
  <c r="X12" i="11"/>
  <c r="AA12" i="11" s="1"/>
  <c r="AB12" i="11" s="1"/>
  <c r="N17" i="11"/>
  <c r="Q17" i="11" s="1"/>
  <c r="N7" i="11"/>
  <c r="Q7" i="11" s="1"/>
  <c r="N18" i="11"/>
  <c r="Q18" i="11" s="1"/>
  <c r="X10" i="11"/>
  <c r="AA10" i="11" s="1"/>
  <c r="AB15" i="11"/>
  <c r="AB16" i="11"/>
  <c r="AB14" i="11"/>
  <c r="AB9" i="11"/>
  <c r="AB23" i="11" l="1"/>
  <c r="AB24" i="11"/>
  <c r="AB10" i="11"/>
  <c r="AB21" i="11"/>
  <c r="AB22" i="11"/>
  <c r="AB20" i="11"/>
  <c r="AB13" i="11"/>
  <c r="AB18" i="11"/>
  <c r="AB7" i="11"/>
  <c r="AB17" i="1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25DE1E1-3C6E-4228-AF70-F62A40AD49C4}" keepAlive="1" name="Запрос — Dislocayn_DD9" description="Соединение с запросом &quot;Dislocayn_DD9&quot; в книге." type="5" refreshedVersion="8" background="1" saveData="1">
    <dbPr connection="Provider=Microsoft.Mashup.OleDb.1;Data Source=$Workbook$;Location=Dislocayn_DD9;Extended Properties=&quot;&quot;" command="SELECT * FROM [Dislocayn_DD9]"/>
  </connection>
  <connection id="2" xr16:uid="{FD71F380-568A-4AE5-AC47-57013868F3D6}" keepAlive="1" name="Запрос — Mes" description="Соединение с запросом &quot;Mes&quot; в книге." type="5" refreshedVersion="8" background="1" saveData="1">
    <dbPr connection="Provider=Microsoft.Mashup.OleDb.1;Data Source=$Workbook$;Location=Mes;Extended Properties=&quot;&quot;" command="SELECT * FROM [Mes]"/>
  </connection>
</connections>
</file>

<file path=xl/sharedStrings.xml><?xml version="1.0" encoding="utf-8"?>
<sst xmlns="http://schemas.openxmlformats.org/spreadsheetml/2006/main" count="750" uniqueCount="254">
  <si>
    <t>ТЕНДЕРНА ФОРМА "ПРОПОЗИЦІЯ"</t>
  </si>
  <si>
    <t>Ми, ______________________________________________________________________ (повне найменування учасника), надаємо свою пропозицію стосовно участі у торгах із закупівлі послуги клінінгу приміщень (далі - Послуга).</t>
  </si>
  <si>
    <t xml:space="preserve">ЗАМОВНИК: </t>
  </si>
  <si>
    <t>📍 Місце надання послуг: адміністративні, адміністративно-побутові та виробничі будівлі, розташовані на території та за периметром підприємства ЗАМОВНИКА.</t>
  </si>
  <si>
    <r>
      <t xml:space="preserve">УВАГА! </t>
    </r>
    <r>
      <rPr>
        <i/>
        <sz val="8"/>
        <rFont val="Times New Roman"/>
        <family val="1"/>
        <charset val="204"/>
      </rPr>
      <t>Учасник тендеру заповнює осередки, виділені жовтим кольором, решта заповнених осередків є обов'язковою вимогою ЗАМОВНИКА або встановлені формули (позначені синім кольором). Учасник тендеру погоджується з умовами та вимогами шляхом підписання та скріплення печаткою цієї пропозиції.</t>
    </r>
  </si>
  <si>
    <t xml:space="preserve">ТЕРМІНОЛОГІЯ </t>
  </si>
  <si>
    <r>
      <rPr>
        <b/>
        <sz val="10"/>
        <rFont val="Times New Roman"/>
        <family val="1"/>
        <charset val="204"/>
      </rPr>
      <t>Клінінг</t>
    </r>
    <r>
      <rPr>
        <sz val="10"/>
        <rFont val="Times New Roman"/>
        <family val="1"/>
        <charset val="204"/>
      </rPr>
      <t xml:space="preserve"> - професійне прибирання приміщень (службових та санітарно-побутових) із застосуванням мийних, чистячих і дезенфікційних засобів, що включає:
</t>
    </r>
    <r>
      <rPr>
        <sz val="8"/>
        <rFont val="Times New Roman"/>
        <family val="1"/>
        <charset val="204"/>
      </rPr>
      <t>сухе та вологе прибирання всіх горизонтальних і вертикальних поверхонь (підлоги, стіни, двері, плінтуси, наличники, зовнішні фасади меблів);
очищення вимикачів, фурнітури, миття та полірування дзеркал;
протирання пилу з меблів і предметів інтер’єру;
чистка килимових покриттів;
миття та дезінфекція санвузлів, душових, роздягалень;
миття сантехнічного обладнання;
очищення сміттєвих кошиків та винесення сміття;
миття вікон;
генеральне (післябудівельне) прибирання.</t>
    </r>
  </si>
  <si>
    <r>
      <rPr>
        <b/>
        <sz val="10"/>
        <rFont val="Times New Roman"/>
        <family val="1"/>
        <charset val="204"/>
      </rPr>
      <t>АП</t>
    </r>
    <r>
      <rPr>
        <sz val="10"/>
        <rFont val="Times New Roman"/>
        <family val="1"/>
        <charset val="204"/>
      </rPr>
      <t xml:space="preserve"> - тип приміщень, що розташовані в адміністративно-побутових корпусах.</t>
    </r>
  </si>
  <si>
    <r>
      <rPr>
        <b/>
        <sz val="10"/>
        <rFont val="Times New Roman"/>
        <family val="1"/>
        <charset val="204"/>
      </rPr>
      <t>В</t>
    </r>
    <r>
      <rPr>
        <sz val="10"/>
        <rFont val="Times New Roman"/>
        <family val="1"/>
        <charset val="204"/>
      </rPr>
      <t xml:space="preserve"> - тип приміщень, що розташовані на виробничіх ділянках.</t>
    </r>
  </si>
  <si>
    <r>
      <rPr>
        <b/>
        <sz val="10"/>
        <rFont val="Times New Roman"/>
        <family val="1"/>
        <charset val="204"/>
      </rPr>
      <t>С</t>
    </r>
    <r>
      <rPr>
        <sz val="10"/>
        <rFont val="Times New Roman"/>
        <family val="1"/>
        <charset val="204"/>
      </rPr>
      <t xml:space="preserve"> - категорія службових приміщень (кабінети, коридори, сходи, кімнати робочих зборів), які розташовані в </t>
    </r>
    <r>
      <rPr>
        <b/>
        <sz val="10"/>
        <rFont val="Times New Roman"/>
        <family val="1"/>
        <charset val="204"/>
      </rPr>
      <t>АП</t>
    </r>
    <r>
      <rPr>
        <sz val="10"/>
        <rFont val="Times New Roman"/>
        <family val="1"/>
        <charset val="204"/>
      </rPr>
      <t xml:space="preserve"> і </t>
    </r>
    <r>
      <rPr>
        <b/>
        <sz val="10"/>
        <rFont val="Times New Roman"/>
        <family val="1"/>
        <charset val="204"/>
      </rPr>
      <t>В</t>
    </r>
    <r>
      <rPr>
        <sz val="10"/>
        <rFont val="Times New Roman"/>
        <family val="1"/>
        <charset val="204"/>
      </rPr>
      <t>.</t>
    </r>
  </si>
  <si>
    <r>
      <rPr>
        <b/>
        <sz val="10"/>
        <rFont val="Times New Roman"/>
        <family val="1"/>
        <charset val="204"/>
      </rPr>
      <t>П</t>
    </r>
    <r>
      <rPr>
        <sz val="10"/>
        <rFont val="Times New Roman"/>
        <family val="1"/>
        <charset val="204"/>
      </rPr>
      <t xml:space="preserve"> - категорія побутових приміщень (душові, гардероби, санвузли, кімнати приймання їжі), які розташовані в </t>
    </r>
    <r>
      <rPr>
        <b/>
        <sz val="10"/>
        <rFont val="Times New Roman"/>
        <family val="1"/>
        <charset val="204"/>
      </rPr>
      <t>АП</t>
    </r>
    <r>
      <rPr>
        <sz val="10"/>
        <rFont val="Times New Roman"/>
        <family val="1"/>
        <charset val="204"/>
      </rPr>
      <t xml:space="preserve"> і </t>
    </r>
    <r>
      <rPr>
        <b/>
        <sz val="10"/>
        <rFont val="Times New Roman"/>
        <family val="1"/>
        <charset val="204"/>
      </rPr>
      <t>В</t>
    </r>
    <r>
      <rPr>
        <sz val="10"/>
        <rFont val="Times New Roman"/>
        <family val="1"/>
        <charset val="204"/>
      </rPr>
      <t>.</t>
    </r>
  </si>
  <si>
    <t>№ п/п</t>
  </si>
  <si>
    <t>Умови пропозиції</t>
  </si>
  <si>
    <t>Одиниці виміру</t>
  </si>
  <si>
    <t>Показники, особливі умови та зобов'язання претендента</t>
  </si>
  <si>
    <t>ЛОТ №1</t>
  </si>
  <si>
    <t>1. ЗАГАЛЬНІ ПОЛОЖЕННЯ</t>
  </si>
  <si>
    <t xml:space="preserve">Умова оплати та порядок розрахунків (відстрочка платежу, оплата протягом календарних днів, наступних за датою надання повного пакету документів ВИКОНАВЦЕМ: акта  наданих Послуг, рахунку-фактури та документів, що підтверджують обсяги наданих Послуг). </t>
  </si>
  <si>
    <t>календарних днів</t>
  </si>
  <si>
    <t>Період дії договору (з можливістю пролонгації на 12 місяців, за умови збереження ключових пунктів оферти, та підтвердженням ВИКОНАВЦЯ готовності надавати послугу в 100% обсязі без зміни вартості)</t>
  </si>
  <si>
    <t>місяців</t>
  </si>
  <si>
    <t>2. ОРІЄНТОВНИЙ ОБСЯГ ПОСЛУГ</t>
  </si>
  <si>
    <t>м2</t>
  </si>
  <si>
    <t>3. ВАРТІСТЬ ПОСЛУГ</t>
  </si>
  <si>
    <t xml:space="preserve">Ціна за 1м2 наданих Послуг </t>
  </si>
  <si>
    <t>грн. без ПДВ за 1м2</t>
  </si>
  <si>
    <t>грн без ПДВ</t>
  </si>
  <si>
    <t>Період фіксації ціни Послуг за 1 м2 – на весь період дії Договору незалежно від зміни мінімальної заробітної плати та індексу інфляції у період надання Послуг.</t>
  </si>
  <si>
    <t>Так</t>
  </si>
  <si>
    <r>
      <t xml:space="preserve">Сума фонду оплати праці виробничого персоналу. (Докладна деталізація в розрізі кожного місяця наведена в </t>
    </r>
    <r>
      <rPr>
        <sz val="10"/>
        <color rgb="FF0070C0"/>
        <rFont val="Times New Roman"/>
        <family val="1"/>
        <charset val="204"/>
      </rPr>
      <t>Додатку №8</t>
    </r>
    <r>
      <rPr>
        <sz val="10"/>
        <rFont val="Times New Roman"/>
        <family val="1"/>
        <charset val="204"/>
      </rPr>
      <t xml:space="preserve"> до оферти)</t>
    </r>
  </si>
  <si>
    <t>грн/рік</t>
  </si>
  <si>
    <t>Питомий показник фонду оплати праці виробничого персоналу з урахуванням усіх нарахувань у розрахунку на 1 м² обсягу наданих послуг — це змінний показник, на величину якого впливають фактична кількість персоналу, залученого до надання послуг і фактичний обсяг наданих послуг за відповідний період.</t>
  </si>
  <si>
    <t>грн/1м2</t>
  </si>
  <si>
    <t>Питомий показник ФОП з нарахуваннями до вартості послуг за 1м2</t>
  </si>
  <si>
    <t>%</t>
  </si>
  <si>
    <r>
      <t xml:space="preserve">Розрахунок вартості послуги та визначення фактичної ціни за 1 м² наданих послуг здійснюється з урахуванням обсягу наданих Послуг і фонду оплати праці виробничого персоналу за формулами: 
Якщо N&gt;Е, то ціна услуги = Е
Якщо N&lt;E, то ціна послуги вираховується за формулою: =E-(I/H-D)
де:
N - Розрахункова фактична ціна за 1м2 послуги
I -  ФОП виробничого персоналу в залежності від фактичної кількості персоналу, залученого до надання Послуг, грн
H - Фактичний обсяг наданих послуг, м2
D - Витрати на ФОП у розрахунку на 1 м² запланованого обсягу Послуг, грн/м2
Е - Зафіксована вартість Послуги грн за 1м2
Форма розрахунку зазначена в Додатку №7 до Додатку №4 до оферти і надається до акту наданих Послуг за відповідний період.
Калькулятор визначення фактичної ціна за 1м2 Послуги надано в </t>
    </r>
    <r>
      <rPr>
        <sz val="10"/>
        <color rgb="FF0070C0"/>
        <rFont val="Times New Roman"/>
        <family val="1"/>
        <charset val="204"/>
      </rPr>
      <t>Додатку №9</t>
    </r>
    <r>
      <rPr>
        <sz val="10"/>
        <rFont val="Times New Roman"/>
        <family val="1"/>
        <charset val="204"/>
      </rPr>
      <t xml:space="preserve"> до цієї оферти.</t>
    </r>
  </si>
  <si>
    <r>
      <t xml:space="preserve">В ціну послуг клінінгу за 1м2 включені витрати, зафіксовані в </t>
    </r>
    <r>
      <rPr>
        <sz val="10"/>
        <color rgb="FF0070C0"/>
        <rFont val="Times New Roman"/>
        <family val="1"/>
        <charset val="204"/>
      </rPr>
      <t>Додатку №1</t>
    </r>
    <r>
      <rPr>
        <sz val="10"/>
        <rFont val="Times New Roman"/>
        <family val="1"/>
        <charset val="204"/>
      </rPr>
      <t xml:space="preserve"> до оферти. Ціна Послуг розрахована з урахуванням всіх витрат.</t>
    </r>
  </si>
  <si>
    <t xml:space="preserve">При обрахуванні ціни за 1м2 ВИКОНАВЕЦЬ самостійно визначає перелік і розраховує  кількість миючих, чистячих та дезінфекційних засобів для прибирання та догляду, а також усіх витратних матеріалів (рукавички, ганчірря, губки, серветки, мішки, шкребки, засоби для миття, тощо), інвентарю, необхідних для якісного надання Послуг з урахуванням забрудненості цехів і ділянок різними видами бруду. </t>
  </si>
  <si>
    <t>При розрахунку кількості персоналу при обрахуванні вартості Послуг за одиницю виміру ВИКОНАВЕЦЬ має передбачити, що розташування та відстань між об'єктами надання послуг потребує часу на переміщення прибиральниці. Відстань між об'єктами надання послуг в межах одного цеху може складати від 200 до 1500м.</t>
  </si>
  <si>
    <r>
      <t xml:space="preserve">Детельний перелік видів робіт при наданні послуг, умови і зобов'язання зазначені в </t>
    </r>
    <r>
      <rPr>
        <sz val="10"/>
        <color rgb="FF0070C0"/>
        <rFont val="Times New Roman"/>
        <family val="1"/>
        <charset val="204"/>
      </rPr>
      <t>Додатку №4</t>
    </r>
    <r>
      <rPr>
        <sz val="10"/>
        <rFont val="Times New Roman"/>
        <family val="1"/>
        <charset val="204"/>
      </rPr>
      <t xml:space="preserve"> до оферти.</t>
    </r>
  </si>
  <si>
    <r>
      <t>Проект Договору (</t>
    </r>
    <r>
      <rPr>
        <sz val="10"/>
        <color rgb="FF0070C0"/>
        <rFont val="Times New Roman"/>
        <family val="1"/>
        <charset val="204"/>
      </rPr>
      <t>Додаток №4</t>
    </r>
    <r>
      <rPr>
        <sz val="10"/>
        <color theme="1"/>
        <rFont val="Times New Roman"/>
        <family val="1"/>
        <charset val="204"/>
      </rPr>
      <t xml:space="preserve"> до цієї оферти) є Технічним завданням, ВИКОНАВЕЦЬ всі пункти вивчив, ціну розрахував з урахуванням всіх вимог та зобов'язань за Договором</t>
    </r>
  </si>
  <si>
    <t>4. ПОРЯДОК НАДАННЯ ПОСЛУГ</t>
  </si>
  <si>
    <r>
      <t xml:space="preserve">Для якісного надання послуг ВИКОНАВЕЦЬ зобов'язаний </t>
    </r>
    <r>
      <rPr>
        <b/>
        <u/>
        <sz val="10"/>
        <rFont val="Times New Roman"/>
        <family val="1"/>
        <charset val="204"/>
      </rPr>
      <t>до 5-го числа</t>
    </r>
    <r>
      <rPr>
        <sz val="10"/>
        <rFont val="Times New Roman"/>
        <family val="1"/>
        <charset val="204"/>
      </rPr>
      <t xml:space="preserve"> кожного місяця забезпечити придбання, ввезення та використання у повному обсязі гігієнічних матеріалів, миючих, чистячих, дезінфікуючих засобів, а також усіх витратних матеріалів, пов'язаних з операційною діяльністю ВИКОНАВЦЯ, за рахунок коштів ВИКОНАВЦЯ.</t>
    </r>
  </si>
  <si>
    <t>Для запобігання псуванню майна ЗАМОВНИКА ВИКОНАВЦЮ забороняється при митті поверхонь використовувати мийні, дезинфікуючі та засоби для чищення, які мають у своєму складі будь-які кислоти.</t>
  </si>
  <si>
    <t>ВИКОНАВЕЦЬ зобов’язаний надавати Послуги у всіх приміщеннях, розташованих в адміністративних будівлях, адміністративно-побутових корпусах, та на виробничих дільницях, що розташовані на території та за територією підприємства ЗАМОВНИКА, враховуючи, що відстань між приміщеннями, в яких надаються Послуги, може складати від 200 до 1500 метрів, а також в приміщеннях, що розташовані на виробничих дільницях структурних підрозділів  на відмітці до +/- 20,0 м або безпосередньо на виробництві (ливарні двори, прокатні стани тощо).</t>
  </si>
  <si>
    <t>5. ПЕРСОНАЛ</t>
  </si>
  <si>
    <t xml:space="preserve">Персонал ВИКОНАВЦЯ має бути офіційно оформленим на підприємстві, що підтверджується під час проведення тендерної процедури  наданням форми 4ДФ та Додатку Д1 за останній звітний період, наказами (виписками) про працевлаштування.  </t>
  </si>
  <si>
    <t>6. ПРОПУСКНА СИСТЕМА І ПРАВИЛА ВНУТРІШНЬОГО ТРУДОВОГО РОЗПОРЯДКУ</t>
  </si>
  <si>
    <r>
      <t xml:space="preserve">ВИКОНАВЕЦЬ ознайомився і зобов'язується виконувати «Правила внутрішнього трудового розпорядку для працівників ЗАМОВНИКА», нормативні вимоги пропускного та внутрішньооб'єктового режиму, що діє на території ЗАМОВНИКА, які обумовлені стандартами (СТП) ЗАМОВНИКА. Положення про пропускний та внутрішньооб'єктовий режим у </t>
    </r>
    <r>
      <rPr>
        <sz val="10"/>
        <color rgb="FF0070C0"/>
        <rFont val="Times New Roman"/>
        <family val="1"/>
        <charset val="204"/>
      </rPr>
      <t>Додатку №5</t>
    </r>
    <r>
      <rPr>
        <sz val="10"/>
        <rFont val="Times New Roman"/>
        <family val="1"/>
        <charset val="204"/>
      </rPr>
      <t xml:space="preserve"> до цієї оферти.</t>
    </r>
  </si>
  <si>
    <t xml:space="preserve">
У період оформлення заявок на видачу перепусток на персонал, транспорт і документи на ввезення/вивезення, внесення/винесення на/з території ЗАМОВНИКА, організацію проходження інструктажів з охорони праці оформляють ресурсами ВИКОНАВЦЯ.</t>
  </si>
  <si>
    <r>
      <t>ВИКОНАВЕЦЬ ознайомився з Переліком видів порушень та матеріальної відповідальності ВИКОНАВЦЯ при порушенні пропускного режиму (</t>
    </r>
    <r>
      <rPr>
        <sz val="10"/>
        <color rgb="FF0070C0"/>
        <rFont val="Times New Roman"/>
        <family val="1"/>
        <charset val="204"/>
      </rPr>
      <t>Додаток №5</t>
    </r>
    <r>
      <rPr>
        <sz val="10"/>
        <rFont val="Times New Roman"/>
        <family val="1"/>
        <charset val="204"/>
      </rPr>
      <t xml:space="preserve"> до оферти).</t>
    </r>
  </si>
  <si>
    <t>7. ІНШІ УМОВИ</t>
  </si>
  <si>
    <r>
      <t>На етапі підготовки тендерної пропозиції претендент зобов'язаний відвідати об'єкти ЗАМОВНИКА, на яких надаватимуться Послуги з метою вивчення та визначення забрудненості приміщень структурних підрозділів, розташування дільниць структурних підрозділів на території та за територією ЗАМОВНИКА та інших питань, пов'язаних з виконанням коректних розрахунків ціни, кількості персоналу, ТМЦ та організації надання Послуг.
Учасник тендеру зобов'язаний надати Акт ознайомлення з об'єктом надання Послуг (</t>
    </r>
    <r>
      <rPr>
        <sz val="10"/>
        <color rgb="FF0070C0"/>
        <rFont val="Times New Roman"/>
        <family val="1"/>
        <charset val="204"/>
      </rPr>
      <t>Додаток №7</t>
    </r>
    <r>
      <rPr>
        <sz val="10"/>
        <rFont val="Times New Roman"/>
        <family val="1"/>
        <charset val="204"/>
      </rPr>
      <t xml:space="preserve"> до оферти).</t>
    </r>
  </si>
  <si>
    <r>
      <t xml:space="preserve">ВИКОНАВЕЦЬ зобов'язаний протягом 2 (двох) місяців з дати початку надання послуг надати підписаний Регламент взаємодії ЗАМОВНИКА та ВИКОНАВЦЯ з охорони праці та типові інструкції з охорони праці за видами професій (зразки регламентів у </t>
    </r>
    <r>
      <rPr>
        <sz val="10"/>
        <color rgb="FF0070C0"/>
        <rFont val="Times New Roman"/>
        <family val="1"/>
        <charset val="204"/>
      </rPr>
      <t>Додатку №6</t>
    </r>
    <r>
      <rPr>
        <sz val="10"/>
        <rFont val="Times New Roman"/>
        <family val="1"/>
        <charset val="204"/>
      </rPr>
      <t xml:space="preserve"> до цієї оферти).</t>
    </r>
  </si>
  <si>
    <r>
      <t xml:space="preserve">На етапі підготовки тендерної пропозиції та ознайомлення з технічним завданням, ВИКОНАВЕЦЬ, у разі незгоди з будь-якими умовами, пунктами та зобов'язаннями, зазначеними у </t>
    </r>
    <r>
      <rPr>
        <sz val="10"/>
        <color rgb="FF0070C0"/>
        <rFont val="Times New Roman"/>
        <family val="1"/>
        <charset val="204"/>
      </rPr>
      <t>Додатку №4</t>
    </r>
    <r>
      <rPr>
        <sz val="10"/>
        <rFont val="Times New Roman"/>
        <family val="1"/>
        <charset val="204"/>
      </rPr>
      <t xml:space="preserve"> до Договору (технологічна частина договору), має право оформити свої пропозиції на розгляд тендерному комітету у вигляді протоколу розбіжностей із зазначенням пунктів </t>
    </r>
    <r>
      <rPr>
        <sz val="10"/>
        <color rgb="FF0070C0"/>
        <rFont val="Times New Roman"/>
        <family val="1"/>
        <charset val="204"/>
      </rPr>
      <t>Додатку №7</t>
    </r>
    <r>
      <rPr>
        <sz val="10"/>
        <rFont val="Times New Roman"/>
        <family val="1"/>
        <charset val="204"/>
      </rPr>
      <t xml:space="preserve"> до Договору та редакцією ВИКОНАВЦЯ.
Договір і Додатки до договору </t>
    </r>
    <r>
      <rPr>
        <sz val="10"/>
        <color rgb="FF0070C0"/>
        <rFont val="Times New Roman"/>
        <family val="1"/>
        <charset val="204"/>
      </rPr>
      <t>№1, №2, №3, №4, №5, №6</t>
    </r>
    <r>
      <rPr>
        <sz val="10"/>
        <rFont val="Times New Roman"/>
        <family val="1"/>
        <charset val="204"/>
      </rPr>
      <t xml:space="preserve"> є обов'язковими до виконання, незмінними умовами ЗАМОВНИКА і в Протокол розбіжностей не включаються.</t>
    </r>
  </si>
  <si>
    <r>
      <t xml:space="preserve">Ми повністю ознайомилися з умовами тендерної документації, детально розглянули та вивчили всі матеріали та додатки (у тому числі: договірні умови (проект договору на надання Послуг – </t>
    </r>
    <r>
      <rPr>
        <sz val="10"/>
        <color rgb="FF0070C0"/>
        <rFont val="Times New Roman"/>
        <family val="1"/>
        <charset val="204"/>
      </rPr>
      <t xml:space="preserve">Додаток №4 </t>
    </r>
    <r>
      <rPr>
        <sz val="10"/>
        <rFont val="Times New Roman"/>
        <family val="1"/>
        <charset val="204"/>
      </rPr>
      <t>до цієї оферти), зобов'язання та вимоги, що зазначені у Додатках до цієї пропозиції, а також вимоги та зобов'язання цієї оферти з урахуванням усіх додатків), ознайомилися з об'єктами згідно з Наряд-замовленням та дислокацій структурних підрозділів. Нам зрозумілі умови та вимоги ЗАМОВНИКА, викладені в Договорі. У разі нашої перемоги на тендері ми готові їх реалізувати у 100% обсязі.</t>
    </r>
  </si>
  <si>
    <t>Так/Ні</t>
  </si>
  <si>
    <t>Сторони домовилися, що підписання документів (Договору, додаткових угод до нього, Додатків, що є невід'ємною частиною Договору, а також первинних та інших документів, що оформлюються для виконання Договору) (надалі – «Документи») в електронному вигляді може відбуватися уповноваженими особами Сторін з використанням кваліфікованих або удосконалених електронних підписів, що базуються на кваліфікованому сертифікаті відкритого ключа (надалі – «КЕП/УЕП») у погодженій Сторонами системі електронного обміну документами.
Сторони домовилися, що КЕП/УЕП не засвідчується електронною (кваліфікованою/удосконаленою) печаткою.
Сторони погодили, що дата, зазначена в преамбулі Документа є датою, з якою Сторони пов’язують початок правовідносин за Документом та датою Документа для цілей податкового та бухгалтерського обліку.</t>
  </si>
  <si>
    <t xml:space="preserve">Електронна пошта ВИКОНАВЦЯ для обміну електронними Документами за допомогою EDI </t>
  </si>
  <si>
    <t>Вказали/Не вказали</t>
  </si>
  <si>
    <t>Вказати офіційну електронну адресу ВИКОНАВЦЯ (з метою включення до Договіру для оперативного інформування, взаємодії та направлення електронних листів тощо)</t>
  </si>
  <si>
    <t>електронна адреса</t>
  </si>
  <si>
    <t>Особи, уповноважені вести переговори щодо укладення договору із Замовником та Тендерним комітетом</t>
  </si>
  <si>
    <t>(ПІБ, посада, моб. телефон, електронна адреса)</t>
  </si>
  <si>
    <t>Адреса учасника</t>
  </si>
  <si>
    <t>юридична</t>
  </si>
  <si>
    <t>фактична</t>
  </si>
  <si>
    <t>8. ДОДАТКИ</t>
  </si>
  <si>
    <t xml:space="preserve"> -Комерційну пропозицію та додатки до неї скріпити печаткою та підписом керівника підприємства-учасника торгів;</t>
  </si>
  <si>
    <t>Дана комерційна пропозиція (зазначити найменування компанії ____________________________________), підписана та скріплена печаткою керівника підприємства є попереднім договором.</t>
  </si>
  <si>
    <t>Керівник (Посада)____________________________________________(підпис, розшифрування підпису)</t>
  </si>
  <si>
    <t>Додаток №1 до оферти</t>
  </si>
  <si>
    <t>Статті витрат</t>
  </si>
  <si>
    <t>Од. змін.</t>
  </si>
  <si>
    <t>итого</t>
  </si>
  <si>
    <t>Орієнтовний обсяг послуг, м2</t>
  </si>
  <si>
    <t>Кількість персоналу, що залучається до надання послуг на повну зайнятость, у тому числі:</t>
  </si>
  <si>
    <t>люд.</t>
  </si>
  <si>
    <t>з них КПФС</t>
  </si>
  <si>
    <t>Витрати, що не фіксуються в період дії договору:</t>
  </si>
  <si>
    <t>ФОП виробничого персоналу, що залучаються до надання Послуг</t>
  </si>
  <si>
    <t>грн.</t>
  </si>
  <si>
    <t>Нарахування на ФОП виробничого персоналу</t>
  </si>
  <si>
    <t>ФОП адміністративного персоналу</t>
  </si>
  <si>
    <t>Нарахування на ФОП адміністративного персоналу</t>
  </si>
  <si>
    <t>Витрати, які фіксуються на період дії договору:</t>
  </si>
  <si>
    <t>Засоби для прибирання: миття, чищення та дезінфекції</t>
  </si>
  <si>
    <t>Витратні матеріали (рукавички, ганчірря, полотно, губки, серветки, мішки, шкребки тощо) для операційної діяльності</t>
  </si>
  <si>
    <t>Допоміжні матеріали для операційної діяльності (освіжувачі повітря, поліроль для меблів, серветки паперові, рушники паперові, стікери, туалетні блоки для унітазу)</t>
  </si>
  <si>
    <t xml:space="preserve">Інвентар, пристосування для операційної діяльності (відра, швабри, щітки, совки, моп-системи, прасочки тощо) </t>
  </si>
  <si>
    <t>Транспортні витрати</t>
  </si>
  <si>
    <t xml:space="preserve">Спецодяг та ЗІЗ </t>
  </si>
  <si>
    <t>Навчання персоналу та отримання дозвільних документів (роботи у газонебезпечних місцях)</t>
  </si>
  <si>
    <t>Мобільний, інтернет та інший зв'язок</t>
  </si>
  <si>
    <t>Медогляди, страхування</t>
  </si>
  <si>
    <t>Оренда офісу та складу (у тому числі комунальні витрати)</t>
  </si>
  <si>
    <t>Амортизація</t>
  </si>
  <si>
    <t>Інші витрати</t>
  </si>
  <si>
    <t>Виробнича собівартість</t>
  </si>
  <si>
    <t>Адміністративні витрати</t>
  </si>
  <si>
    <t>Повна собівартість</t>
  </si>
  <si>
    <t>Прибыль до налогообложения</t>
  </si>
  <si>
    <t>Разом:</t>
  </si>
  <si>
    <t>Структурний підрозділ</t>
  </si>
  <si>
    <t>Будівля</t>
  </si>
  <si>
    <t>Тип</t>
  </si>
  <si>
    <t>Категория</t>
  </si>
  <si>
    <t>Наименование объекта обслуживания</t>
  </si>
  <si>
    <t>Площа, м2</t>
  </si>
  <si>
    <t>Період-сть, раз на добу</t>
  </si>
  <si>
    <t>Обсяг на добу, м2</t>
  </si>
  <si>
    <t>Кіл-ть діб, днів</t>
  </si>
  <si>
    <t>Обсяг послуг за період, м2</t>
  </si>
  <si>
    <t>АП</t>
  </si>
  <si>
    <t>С</t>
  </si>
  <si>
    <t>Кабінети та приймальні</t>
  </si>
  <si>
    <t>Коридори, сходи</t>
  </si>
  <si>
    <t>П</t>
  </si>
  <si>
    <t xml:space="preserve">Душові та гардероби </t>
  </si>
  <si>
    <t xml:space="preserve">Приміщення приймання їжі </t>
  </si>
  <si>
    <t xml:space="preserve">Санвузли </t>
  </si>
  <si>
    <t>Кімнати робочих зборів</t>
  </si>
  <si>
    <t>В</t>
  </si>
  <si>
    <t>Дислокації структурних підрозділів додаються у вкладенні.</t>
  </si>
  <si>
    <t>№ Лота</t>
  </si>
  <si>
    <t>Дата</t>
  </si>
  <si>
    <t>Період.</t>
  </si>
  <si>
    <t>Кіл-сть діб</t>
  </si>
  <si>
    <t>Лот_№1</t>
  </si>
  <si>
    <t>Додаток №3 до оферти</t>
  </si>
  <si>
    <t>Схема розташування структурних підрозділів</t>
  </si>
  <si>
    <t>Клацніть на блакитний екран лівою клавішою миші 2 рази</t>
  </si>
  <si>
    <t>Додаток №4 до оферти</t>
  </si>
  <si>
    <t>Договір з надання послуг клинингу (проект)</t>
  </si>
  <si>
    <t xml:space="preserve">Клацніть на об'єкт лівою клавішою миші 2 рази </t>
  </si>
  <si>
    <t>Додаток №5 до оферти</t>
  </si>
  <si>
    <t xml:space="preserve">ППВР </t>
  </si>
  <si>
    <t>Додаток №6 до оферти</t>
  </si>
  <si>
    <t>Проект Регламенту з охорони праці</t>
  </si>
  <si>
    <t>Додаток №7 до оферти</t>
  </si>
  <si>
    <t>Підтвердження ознайомлення з об'єктом та обсягами робіт</t>
  </si>
  <si>
    <t>Зразок Акту ознайомлення</t>
  </si>
  <si>
    <t>АКТ
ознайомлення з об’єктами надання послуг на території ПАТ "Запоріжсталь"</t>
  </si>
  <si>
    <t>м. Запоріжжя                                                                                                                                      «_____»_________202__р.</t>
  </si>
  <si>
    <r>
      <t xml:space="preserve">Найменування об’єктів: 
</t>
    </r>
    <r>
      <rPr>
        <i/>
        <sz val="11"/>
        <color indexed="8"/>
        <rFont val="Times New Roman"/>
        <family val="1"/>
        <charset val="204"/>
      </rPr>
      <t>__________________________________</t>
    </r>
  </si>
  <si>
    <t>Найменування Учасника тендеру: ______________________________________________________________</t>
  </si>
  <si>
    <t xml:space="preserve">Вид послуг: </t>
  </si>
  <si>
    <t>Відповідно до умов Технічного завдання</t>
  </si>
  <si>
    <t>Уповноважений представник Замовника</t>
  </si>
  <si>
    <t>_________________________________________________________________________________________</t>
  </si>
  <si>
    <t>(посада П. І. Б.)</t>
  </si>
  <si>
    <t>Уповноважені представники Учасника тендеру</t>
  </si>
  <si>
    <t>Підтверджують факт ознайомлення представниками учасника тендеру з об’єктами, зазначеними вище, а саме з:</t>
  </si>
  <si>
    <t xml:space="preserve"> - об’ємами послуг, що підлягають виконанню;</t>
  </si>
  <si>
    <t xml:space="preserve"> - дислокацією та фізичним розташуванням об'єктів;</t>
  </si>
  <si>
    <t xml:space="preserve"> - термінами надання послуг;</t>
  </si>
  <si>
    <t xml:space="preserve"> - фактичною розстановкою штату та вимогами до кваліфікації працівників;</t>
  </si>
  <si>
    <t xml:space="preserve"> - умовами надання послуг (роботи в діючих об'єктах, санітарно-технічним станом, наявністю технічного обладнання тощо).</t>
  </si>
  <si>
    <t>Ознайомлення проведено в об’ємі, достатньому для підготування і надання Комерційної пропозиції та участі в тендері.</t>
  </si>
  <si>
    <t>Цей Акт ознайомлення є невід’ємною частиною комерційної пропозиції.</t>
  </si>
  <si>
    <t>Примітки: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</si>
  <si>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t>
  </si>
  <si>
    <t>(посада П. І. Б.) «____»_____________20___р</t>
  </si>
  <si>
    <t>Додаток №8 до оферти</t>
  </si>
  <si>
    <t>Питома вартість фонду оплати праці виробничого персоналу з нарахуваннями на одиницю площі, грн/м²</t>
  </si>
  <si>
    <t>ФОП произв. персонала, грн</t>
  </si>
  <si>
    <t>Стоимость ФОТ, грн/1м2</t>
  </si>
  <si>
    <t>Стоимость услуги, грн/1м2</t>
  </si>
  <si>
    <t xml:space="preserve">% </t>
  </si>
  <si>
    <t>ИТОГО</t>
  </si>
  <si>
    <t>Додаток №9 до оферти</t>
  </si>
  <si>
    <t>Калькулятор визначення фактичної ціни за 1м2 наданих Послуг (АВР)</t>
  </si>
  <si>
    <t>Період</t>
  </si>
  <si>
    <t>Розрахунок відповідно до планового наряду-завдання</t>
  </si>
  <si>
    <t>Попередній розрахунок фактичної вартості послуг у грн/1м² (для закриття АВР до 1 числа за плановою відомістю нарахування ФОП)</t>
  </si>
  <si>
    <t>Уточнення розрахунку фактичної вартості послуг у грн/1м³ (за фактично підписаною відомістю виплати заробітної плати)</t>
  </si>
  <si>
    <t>Відхилення. (+доплата, - зняття наступного звітного місяця)</t>
  </si>
  <si>
    <t xml:space="preserve"> Обсяг послуг за договором, м2</t>
  </si>
  <si>
    <t>ФОП виробничого  персоналу з нарахуваннями, грн</t>
  </si>
  <si>
    <t>Витрати на ФОП у розрахунку на 1 м² запланованого обсягу послуг, грн/м2</t>
  </si>
  <si>
    <t>Зафіксовано вартість Послуги, за 1м2</t>
  </si>
  <si>
    <t>% (довідково)</t>
  </si>
  <si>
    <t>Вартість Послуг за Договором за період</t>
  </si>
  <si>
    <t>Фактичний обсяг наданих послуг, м2</t>
  </si>
  <si>
    <t>ФОП виробничого персоналу в залежності від фактичної кількості персоналу, залученого до надання послуг, грн</t>
  </si>
  <si>
    <t>Питомий показник ФОП до фактичного обсягу наданих послуг, грн/1м2</t>
  </si>
  <si>
    <t>%  (довідково)</t>
  </si>
  <si>
    <t>Зміна вартості послуги у порівнянні з планом грн/1м3</t>
  </si>
  <si>
    <t>Розрахункова вартість Послуг за 1м2,  грн без ПДВ</t>
  </si>
  <si>
    <t>справка цен</t>
  </si>
  <si>
    <t>Фактична вартість Послуг за період, грн без ПДВ</t>
  </si>
  <si>
    <t>Фактичний обсяг наданих послуг, м3</t>
  </si>
  <si>
    <t>Питомий показник ФОП до фактичного обсягу наданих послуг, грн/1м3</t>
  </si>
  <si>
    <t>Зафіксовано вартість Послуги, за 1м3</t>
  </si>
  <si>
    <t>Зміна вартості послуги у порівнянні з планом грн/1м4</t>
  </si>
  <si>
    <t>A</t>
  </si>
  <si>
    <t>B</t>
  </si>
  <si>
    <t>C</t>
  </si>
  <si>
    <t>D</t>
  </si>
  <si>
    <t>E</t>
  </si>
  <si>
    <t>F</t>
  </si>
  <si>
    <t>G</t>
  </si>
  <si>
    <t>H</t>
  </si>
  <si>
    <t>I</t>
  </si>
  <si>
    <t>J</t>
  </si>
  <si>
    <t>K</t>
  </si>
  <si>
    <t>L</t>
  </si>
  <si>
    <t>M</t>
  </si>
  <si>
    <t>N</t>
  </si>
  <si>
    <t>O</t>
  </si>
  <si>
    <t>Розрахунок фактичної вартості наданих Послуг розраховується за формулою:</t>
  </si>
  <si>
    <t>Якщо N&gt;Е, то ціна услуги = Е</t>
  </si>
  <si>
    <t>Якщо N&lt;E, то ціна послуги вираховується за формулою: =E-(I/H-D)</t>
  </si>
  <si>
    <t>де:</t>
  </si>
  <si>
    <t>N - Розрахункова фактична ціна за 1м2 послуги</t>
  </si>
  <si>
    <t>I -  ФОП виробничого персоналу в залежності від фактичної кількості персоналу, залученого до надання Послуг, грн</t>
  </si>
  <si>
    <t>H - Фактичний обсяг наданих послуг, м2</t>
  </si>
  <si>
    <t>D - Витрати на ФОП у розрахунку на 1 м² запланованого обсягу Послуг, грн/м2</t>
  </si>
  <si>
    <t>Е - Зафіксована вартість Послуги грн за 1м2</t>
  </si>
  <si>
    <t>ВАтаСП</t>
  </si>
  <si>
    <t>Заводоуправління (УЗДТ, ст. Восточна)</t>
  </si>
  <si>
    <t>Відділ кадрів</t>
  </si>
  <si>
    <t>Ливарний цех</t>
  </si>
  <si>
    <t>АПК ЛЦ</t>
  </si>
  <si>
    <t>АПК ОПФЛ</t>
  </si>
  <si>
    <t>ОПФЛ (уч.формовки, уч.обрубки)</t>
  </si>
  <si>
    <t>ОПКСО (уч.формовки)</t>
  </si>
  <si>
    <t>ОПКСО (уч.обрубки)</t>
  </si>
  <si>
    <t>ОПКСО (уч.заливки)</t>
  </si>
  <si>
    <t>ОПКСО (смесеприготовительный участок)</t>
  </si>
  <si>
    <t>Участок УПП</t>
  </si>
  <si>
    <t>Механічний цех</t>
  </si>
  <si>
    <t>АПК МЦ</t>
  </si>
  <si>
    <t>Филиал МЦ</t>
  </si>
  <si>
    <t>РЭН (прессовое отделение)</t>
  </si>
  <si>
    <t>Кузнечное отделение</t>
  </si>
  <si>
    <t>РМО (механическая мастерская)</t>
  </si>
  <si>
    <t>Цех металоконструкцій</t>
  </si>
  <si>
    <t>АБК ЦМК</t>
  </si>
  <si>
    <t>Ремонтно-механічний цех</t>
  </si>
  <si>
    <t>Механическая мастерская</t>
  </si>
  <si>
    <t>Додаток №2 до оферти</t>
  </si>
  <si>
    <r>
      <t>ВИКОНАВЕЦЬ зобов'язаний забезпечити надання Послуг відповідно до Наряд-замовлення. (</t>
    </r>
    <r>
      <rPr>
        <sz val="10"/>
        <color rgb="FF0070C0"/>
        <rFont val="Times New Roman"/>
        <family val="1"/>
        <charset val="204"/>
      </rPr>
      <t>Додаток №2</t>
    </r>
    <r>
      <rPr>
        <sz val="10"/>
        <rFont val="Times New Roman"/>
        <family val="1"/>
        <charset val="204"/>
      </rPr>
      <t xml:space="preserve"> до оферти). </t>
    </r>
  </si>
  <si>
    <r>
      <t xml:space="preserve">Для забезпечення якісного та в 100% обсязі  наданні Послуг ЗАМОВНИКУ ВИКОНАВЕЦЬ зобов'язаний забезпечити укомплектованість штату персоналом за кількістю та кваліфікацією, (у тому числі керівниками, спеціалістами та виробничим персоналом), необхідними для надання Послуг на всіх об'єктах (в тому числі за периметром комбінату) в обсязі, зафіксованому </t>
    </r>
    <r>
      <rPr>
        <sz val="10"/>
        <color rgb="FF0070C0"/>
        <rFont val="Times New Roman"/>
        <family val="1"/>
        <charset val="204"/>
      </rPr>
      <t>Додатку №2</t>
    </r>
    <r>
      <rPr>
        <sz val="10"/>
        <rFont val="Times New Roman"/>
        <family val="1"/>
        <charset val="204"/>
      </rPr>
      <t xml:space="preserve"> до оферти, з урахуванням забрудненості та місцем розташування об'єктів надання Послуг.</t>
    </r>
  </si>
  <si>
    <t>У вартість послуг за 1м2 додатково мають бути включені ТМЦ, що передаються у  приймальні ЗАМОВНИКА  щомісяця  ВИКОНАВЕЦЕМ  в зазначеному обсязі:
-папір туалетний білий 3-шаровий (4 шт. в уп.) – 240 на рік; 
-паперові рушники 3-шарові (2 шт. в уп.) - 120 на рік; 
-вологі серветки (15 шт. в уп.) антибактеріальні - 120 на рік.</t>
  </si>
  <si>
    <t>ТОВ "МЕТІНВЕСТ МАШИНЕРІ", м. Запоріжжя, вул. Південне шосе 72 - далі МІМ</t>
  </si>
  <si>
    <t>Договір з надання послуг клінінгу (проект)</t>
  </si>
  <si>
    <t>Найменування підприєства - території розташування об'єктів:  ТОВ "МЕТІНВЕСТ МАШИНЕРІ"</t>
  </si>
  <si>
    <r>
      <t xml:space="preserve">18 місяців
 </t>
    </r>
    <r>
      <rPr>
        <sz val="8"/>
        <rFont val="Times New Roman"/>
        <family val="1"/>
        <charset val="204"/>
      </rPr>
      <t xml:space="preserve">(01.10.2026-31.03.2028) </t>
    </r>
  </si>
  <si>
    <r>
      <t>Загальний орієнтовний обсяг послуг в умовах 18 місяців (</t>
    </r>
    <r>
      <rPr>
        <sz val="10"/>
        <color rgb="FF0070C0"/>
        <rFont val="Times New Roman"/>
        <family val="1"/>
        <charset val="204"/>
      </rPr>
      <t xml:space="preserve">Додаток №2  </t>
    </r>
    <r>
      <rPr>
        <sz val="10"/>
        <rFont val="Times New Roman"/>
        <family val="1"/>
        <charset val="204"/>
      </rPr>
      <t>до оферти)</t>
    </r>
  </si>
  <si>
    <t>Загальна орієнтовна сума Послуг в умовах 18 місяців</t>
  </si>
  <si>
    <t>Утримання та обслуговування обладнання</t>
  </si>
  <si>
    <t>Розшифрування витрат з надання Послуг в умовах 18 місяців, грн. без ПДВ</t>
  </si>
  <si>
    <t>Наряд - замовлення в умовах 18 місяців (сформований на підставі дислокацій структурних підрозділів)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</si>
</sst>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419]mmmm\ yyyy;@"/>
  </numFmts>
  <fonts count="49" x14ac:knownFonts="1">
    <font>
      <sz val="11"/>
      <color theme="1"/>
      <name val="Calibri"/>
      <family val="2"/>
      <scheme val="minor"/>
    </font>
    <font>
      <sz val="11"/>
      <color theme="1"/>
      <name val="Calibri"/>
      <family val="2"/>
      <scheme val="minor"/>
    </font>
    <font>
      <b/>
      <sz val="11"/>
      <name val="Times New Roman"/>
      <family val="1"/>
      <charset val="204"/>
    </font>
    <font>
      <sz val="11"/>
      <color theme="1"/>
      <name val="Times New Roman"/>
      <family val="1"/>
      <charset val="204"/>
    </font>
    <font>
      <sz val="10"/>
      <name val="Times New Roman"/>
      <family val="1"/>
      <charset val="204"/>
    </font>
    <font>
      <b/>
      <sz val="10"/>
      <name val="Times New Roman"/>
      <family val="1"/>
      <charset val="204"/>
    </font>
    <font>
      <i/>
      <sz val="8"/>
      <name val="Times New Roman"/>
      <family val="1"/>
      <charset val="204"/>
    </font>
    <font>
      <sz val="8"/>
      <name val="Times New Roman"/>
      <family val="1"/>
      <charset val="204"/>
    </font>
    <font>
      <sz val="8"/>
      <color indexed="8"/>
      <name val="Times New Roman"/>
      <family val="1"/>
      <charset val="204"/>
    </font>
    <font>
      <sz val="10"/>
      <color indexed="8"/>
      <name val="Times New Roman"/>
      <family val="1"/>
      <charset val="204"/>
    </font>
    <font>
      <b/>
      <sz val="10"/>
      <color indexed="8"/>
      <name val="Times New Roman"/>
      <family val="1"/>
      <charset val="204"/>
    </font>
    <font>
      <sz val="10"/>
      <color rgb="FF0070C0"/>
      <name val="Times New Roman"/>
      <family val="1"/>
      <charset val="204"/>
    </font>
    <font>
      <b/>
      <sz val="10"/>
      <color rgb="FF7030A0"/>
      <name val="Times New Roman"/>
      <family val="1"/>
      <charset val="204"/>
    </font>
    <font>
      <b/>
      <sz val="10"/>
      <color theme="1"/>
      <name val="Times New Roman"/>
      <family val="1"/>
      <charset val="204"/>
    </font>
    <font>
      <b/>
      <sz val="10"/>
      <color rgb="FF0070C0"/>
      <name val="Times New Roman"/>
      <family val="1"/>
      <charset val="204"/>
    </font>
    <font>
      <sz val="8"/>
      <color theme="1"/>
      <name val="Times New Roman"/>
      <family val="1"/>
      <charset val="204"/>
    </font>
    <font>
      <sz val="10"/>
      <color theme="1"/>
      <name val="Times New Roman"/>
      <family val="1"/>
      <charset val="204"/>
    </font>
    <font>
      <b/>
      <u/>
      <sz val="10"/>
      <name val="Times New Roman"/>
      <family val="1"/>
      <charset val="204"/>
    </font>
    <font>
      <sz val="10"/>
      <color rgb="FF005DA2"/>
      <name val="Times New Roman"/>
      <family val="1"/>
      <charset val="204"/>
    </font>
    <font>
      <i/>
      <sz val="11"/>
      <color indexed="8"/>
      <name val="Times New Roman"/>
      <family val="1"/>
      <charset val="204"/>
    </font>
    <font>
      <sz val="11"/>
      <color indexed="8"/>
      <name val="Times New Roman"/>
      <family val="1"/>
      <charset val="204"/>
    </font>
    <font>
      <sz val="12"/>
      <color indexed="8"/>
      <name val="Times New Roman"/>
      <family val="1"/>
      <charset val="204"/>
    </font>
    <font>
      <sz val="12"/>
      <color theme="1"/>
      <name val="Times New Roman"/>
      <family val="1"/>
      <charset val="204"/>
    </font>
    <font>
      <i/>
      <sz val="11"/>
      <color theme="1"/>
      <name val="Times New Roman"/>
      <family val="1"/>
      <charset val="204"/>
    </font>
    <font>
      <sz val="9"/>
      <color indexed="8"/>
      <name val="Times New Roman"/>
      <family val="1"/>
      <charset val="204"/>
    </font>
    <font>
      <sz val="7"/>
      <color indexed="8"/>
      <name val="Times New Roman"/>
      <family val="1"/>
      <charset val="204"/>
    </font>
    <font>
      <b/>
      <sz val="11"/>
      <color rgb="FF7030A0"/>
      <name val="Times New Roman"/>
      <family val="1"/>
      <charset val="204"/>
    </font>
    <font>
      <b/>
      <sz val="11"/>
      <color rgb="FF0070C0"/>
      <name val="Times New Roman"/>
      <family val="1"/>
      <charset val="204"/>
    </font>
    <font>
      <sz val="8"/>
      <color rgb="FFFF0000"/>
      <name val="Times New Roman"/>
      <family val="1"/>
      <charset val="204"/>
    </font>
    <font>
      <sz val="8"/>
      <color rgb="FFC00000"/>
      <name val="Times New Roman"/>
      <family val="1"/>
      <charset val="204"/>
    </font>
    <font>
      <i/>
      <sz val="7"/>
      <color indexed="8"/>
      <name val="Times New Roman"/>
      <family val="1"/>
      <charset val="204"/>
    </font>
    <font>
      <sz val="11"/>
      <name val="Times New Roman"/>
      <family val="1"/>
      <charset val="204"/>
    </font>
    <font>
      <sz val="11"/>
      <color rgb="FF0070C0"/>
      <name val="Times New Roman"/>
      <family val="1"/>
      <charset val="204"/>
    </font>
    <font>
      <i/>
      <sz val="11"/>
      <name val="Times New Roman"/>
      <family val="1"/>
      <charset val="204"/>
    </font>
    <font>
      <b/>
      <sz val="11"/>
      <color indexed="8"/>
      <name val="Times New Roman"/>
      <family val="1"/>
      <charset val="204"/>
    </font>
    <font>
      <b/>
      <sz val="7"/>
      <color indexed="8"/>
      <name val="Times New Roman"/>
      <family val="1"/>
      <charset val="204"/>
    </font>
    <font>
      <sz val="11"/>
      <color rgb="FFC00000"/>
      <name val="Times New Roman"/>
      <family val="1"/>
      <charset val="204"/>
    </font>
    <font>
      <sz val="7"/>
      <color theme="1"/>
      <name val="Times New Roman"/>
      <family val="1"/>
      <charset val="204"/>
    </font>
    <font>
      <sz val="9"/>
      <color theme="1"/>
      <name val="Calibri"/>
      <family val="2"/>
      <charset val="204"/>
      <scheme val="minor"/>
    </font>
    <font>
      <sz val="8"/>
      <color theme="1"/>
      <name val="Calibri"/>
      <family val="2"/>
      <charset val="204"/>
      <scheme val="minor"/>
    </font>
    <font>
      <i/>
      <sz val="10"/>
      <color theme="1"/>
      <name val="Times New Roman"/>
      <family val="1"/>
      <charset val="204"/>
    </font>
    <font>
      <b/>
      <sz val="11"/>
      <color theme="1"/>
      <name val="Times New Roman"/>
      <family val="1"/>
      <charset val="204"/>
    </font>
    <font>
      <b/>
      <sz val="9"/>
      <name val="Times New Roman"/>
      <family val="1"/>
      <charset val="204"/>
    </font>
    <font>
      <sz val="10"/>
      <color rgb="FFFF0000"/>
      <name val="Times New Roman"/>
      <family val="1"/>
      <charset val="204"/>
    </font>
    <font>
      <sz val="11"/>
      <color rgb="FFFF0000"/>
      <name val="Times New Roman"/>
      <family val="1"/>
      <charset val="204"/>
    </font>
    <font>
      <b/>
      <sz val="11"/>
      <color theme="0" tint="-0.249977111117893"/>
      <name val="Times New Roman"/>
      <family val="1"/>
      <charset val="204"/>
    </font>
    <font>
      <i/>
      <sz val="9"/>
      <color theme="1"/>
      <name val="Times New Roman"/>
      <family val="1"/>
      <charset val="204"/>
    </font>
    <font>
      <sz val="11"/>
      <color rgb="FF7030A0"/>
      <name val="Times New Roman"/>
      <family val="1"/>
      <charset val="204"/>
    </font>
    <font>
      <sz val="8"/>
      <name val="Calibri"/>
      <family val="2"/>
      <scheme val="minor"/>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theme="8" tint="0.79998168889431442"/>
      </patternFill>
    </fill>
    <fill>
      <patternFill patternType="solid">
        <fgColor rgb="FFFFFF00"/>
        <bgColor indexed="64"/>
      </patternFill>
    </fill>
    <fill>
      <patternFill patternType="solid">
        <fgColor theme="2"/>
        <bgColor theme="8" tint="0.79998168889431442"/>
      </patternFill>
    </fill>
    <fill>
      <patternFill patternType="solid">
        <fgColor them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FFFCC"/>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9" fontId="1" fillId="0" borderId="0" applyFont="0" applyFill="0" applyBorder="0" applyAlignment="0" applyProtection="0"/>
  </cellStyleXfs>
  <cellXfs count="213">
    <xf numFmtId="0" fontId="0" fillId="0" borderId="0" xfId="0"/>
    <xf numFmtId="2" fontId="3" fillId="0" borderId="0" xfId="0" applyNumberFormat="1" applyFont="1" applyAlignment="1">
      <alignment wrapText="1"/>
    </xf>
    <xf numFmtId="2" fontId="3" fillId="3" borderId="0" xfId="0" applyNumberFormat="1" applyFont="1" applyFill="1" applyAlignment="1">
      <alignment wrapText="1"/>
    </xf>
    <xf numFmtId="2" fontId="7" fillId="5"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2" fontId="8" fillId="0" borderId="1" xfId="0" applyNumberFormat="1" applyFont="1" applyBorder="1" applyAlignment="1">
      <alignment horizontal="center" vertical="center" wrapText="1"/>
    </xf>
    <xf numFmtId="2" fontId="4" fillId="6" borderId="1" xfId="0" applyNumberFormat="1" applyFont="1" applyFill="1" applyBorder="1" applyAlignment="1" applyProtection="1">
      <alignment horizontal="center" vertical="center" wrapText="1"/>
      <protection locked="0"/>
    </xf>
    <xf numFmtId="2" fontId="4" fillId="3" borderId="1" xfId="0" applyNumberFormat="1" applyFont="1" applyFill="1" applyBorder="1" applyAlignment="1">
      <alignment horizontal="justify" vertical="center" wrapText="1"/>
    </xf>
    <xf numFmtId="2" fontId="4" fillId="0" borderId="1" xfId="0" applyNumberFormat="1" applyFont="1" applyBorder="1" applyAlignment="1">
      <alignment horizontal="center" vertical="center" wrapText="1"/>
    </xf>
    <xf numFmtId="2" fontId="7" fillId="3" borderId="1" xfId="0" applyNumberFormat="1" applyFont="1" applyFill="1" applyBorder="1" applyAlignment="1">
      <alignment horizontal="center" vertical="center" wrapText="1"/>
    </xf>
    <xf numFmtId="4" fontId="12" fillId="3" borderId="1" xfId="0" applyNumberFormat="1" applyFont="1" applyFill="1" applyBorder="1" applyAlignment="1">
      <alignment horizontal="center" vertical="center" wrapText="1"/>
    </xf>
    <xf numFmtId="2" fontId="4" fillId="3" borderId="1" xfId="0" applyNumberFormat="1" applyFont="1" applyFill="1" applyBorder="1" applyAlignment="1">
      <alignment vertical="center" wrapText="1"/>
    </xf>
    <xf numFmtId="2" fontId="8" fillId="3" borderId="1" xfId="0" applyNumberFormat="1" applyFont="1" applyFill="1" applyBorder="1" applyAlignment="1">
      <alignment horizontal="center" vertical="center" wrapText="1"/>
    </xf>
    <xf numFmtId="4" fontId="14" fillId="3" borderId="1" xfId="0"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2" fontId="4" fillId="3" borderId="1" xfId="0" applyNumberFormat="1" applyFont="1" applyFill="1" applyBorder="1" applyAlignment="1">
      <alignment horizontal="center" vertical="center" wrapText="1"/>
    </xf>
    <xf numFmtId="2" fontId="16" fillId="3"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justify" wrapText="1"/>
    </xf>
    <xf numFmtId="2" fontId="4" fillId="0" borderId="1" xfId="0" applyNumberFormat="1" applyFont="1" applyBorder="1" applyAlignment="1">
      <alignment horizontal="justify"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2" fontId="15" fillId="0" borderId="0" xfId="0" applyNumberFormat="1" applyFont="1" applyAlignment="1">
      <alignment wrapText="1"/>
    </xf>
    <xf numFmtId="2" fontId="21" fillId="0" borderId="0" xfId="0" applyNumberFormat="1" applyFont="1" applyAlignment="1">
      <alignment horizontal="center" wrapText="1"/>
    </xf>
    <xf numFmtId="2" fontId="22" fillId="0" borderId="0" xfId="0" applyNumberFormat="1" applyFont="1" applyAlignment="1">
      <alignment horizontal="center" vertical="center" wrapText="1"/>
    </xf>
    <xf numFmtId="2" fontId="15" fillId="0" borderId="0" xfId="0" applyNumberFormat="1" applyFont="1" applyAlignment="1">
      <alignment horizontal="center" wrapText="1"/>
    </xf>
    <xf numFmtId="2" fontId="22" fillId="0" borderId="0" xfId="0" applyNumberFormat="1" applyFont="1" applyAlignment="1">
      <alignment wrapText="1"/>
    </xf>
    <xf numFmtId="2" fontId="20" fillId="0" borderId="0" xfId="0" applyNumberFormat="1" applyFont="1" applyAlignment="1">
      <alignment horizontal="center" wrapText="1"/>
    </xf>
    <xf numFmtId="0" fontId="3" fillId="0" borderId="0" xfId="0" applyFont="1" applyAlignment="1">
      <alignment vertical="center"/>
    </xf>
    <xf numFmtId="0" fontId="24" fillId="0" borderId="1" xfId="0" applyFont="1" applyBorder="1" applyAlignment="1">
      <alignment horizontal="center" vertical="center" wrapText="1"/>
    </xf>
    <xf numFmtId="17" fontId="24"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20" fillId="7" borderId="1" xfId="0" applyFont="1" applyFill="1" applyBorder="1" applyAlignment="1">
      <alignment horizontal="center" vertical="center" wrapText="1"/>
    </xf>
    <xf numFmtId="0" fontId="20" fillId="7" borderId="1" xfId="0" applyFont="1" applyFill="1" applyBorder="1" applyAlignment="1">
      <alignment vertical="center" wrapText="1"/>
    </xf>
    <xf numFmtId="0" fontId="25" fillId="7" borderId="1" xfId="0" applyFont="1" applyFill="1" applyBorder="1" applyAlignment="1">
      <alignment horizontal="center" vertical="center" wrapText="1"/>
    </xf>
    <xf numFmtId="164" fontId="26" fillId="7" borderId="1" xfId="0" applyNumberFormat="1" applyFont="1" applyFill="1" applyBorder="1" applyAlignment="1">
      <alignment horizontal="right" vertical="center" wrapText="1"/>
    </xf>
    <xf numFmtId="164" fontId="26" fillId="0" borderId="1" xfId="0" applyNumberFormat="1" applyFont="1" applyBorder="1" applyAlignment="1">
      <alignment vertical="center"/>
    </xf>
    <xf numFmtId="4" fontId="27" fillId="3" borderId="1" xfId="0" applyNumberFormat="1" applyFont="1" applyFill="1" applyBorder="1" applyAlignment="1">
      <alignment vertical="center"/>
    </xf>
    <xf numFmtId="4" fontId="28" fillId="0" borderId="0" xfId="0" applyNumberFormat="1" applyFont="1" applyAlignment="1">
      <alignment vertical="center"/>
    </xf>
    <xf numFmtId="4" fontId="29" fillId="0" borderId="0" xfId="0" applyNumberFormat="1" applyFont="1" applyAlignment="1">
      <alignment vertical="center"/>
    </xf>
    <xf numFmtId="0" fontId="20" fillId="3" borderId="1" xfId="0" applyFont="1" applyFill="1" applyBorder="1" applyAlignment="1">
      <alignment horizontal="center" vertical="center" wrapText="1"/>
    </xf>
    <xf numFmtId="0" fontId="20" fillId="3" borderId="1" xfId="0" applyFont="1" applyFill="1" applyBorder="1" applyAlignment="1">
      <alignment vertical="center" wrapText="1"/>
    </xf>
    <xf numFmtId="0" fontId="30" fillId="3" borderId="1" xfId="0" applyFont="1" applyFill="1" applyBorder="1" applyAlignment="1">
      <alignment horizontal="center" vertical="center" wrapText="1"/>
    </xf>
    <xf numFmtId="164" fontId="31" fillId="8" borderId="1" xfId="0" applyNumberFormat="1" applyFont="1" applyFill="1" applyBorder="1" applyAlignment="1" applyProtection="1">
      <alignment horizontal="right" vertical="center" wrapText="1"/>
      <protection locked="0"/>
    </xf>
    <xf numFmtId="4" fontId="32" fillId="3" borderId="1" xfId="0" applyNumberFormat="1" applyFont="1" applyFill="1" applyBorder="1" applyAlignment="1">
      <alignment vertical="center"/>
    </xf>
    <xf numFmtId="0" fontId="19" fillId="7" borderId="1" xfId="0" applyFont="1" applyFill="1" applyBorder="1" applyAlignment="1">
      <alignment vertical="center" wrapText="1"/>
    </xf>
    <xf numFmtId="0" fontId="30" fillId="7" borderId="1" xfId="0" applyFont="1" applyFill="1" applyBorder="1" applyAlignment="1">
      <alignment horizontal="center" vertical="center" wrapText="1"/>
    </xf>
    <xf numFmtId="164" fontId="33" fillId="8" borderId="1" xfId="0" applyNumberFormat="1" applyFont="1" applyFill="1" applyBorder="1" applyAlignment="1" applyProtection="1">
      <alignment horizontal="right" vertical="center" wrapText="1"/>
      <protection locked="0"/>
    </xf>
    <xf numFmtId="0" fontId="34" fillId="9" borderId="1" xfId="0" applyFont="1" applyFill="1" applyBorder="1" applyAlignment="1">
      <alignment vertical="center" wrapText="1"/>
    </xf>
    <xf numFmtId="0" fontId="30" fillId="9" borderId="1" xfId="0" applyFont="1" applyFill="1" applyBorder="1" applyAlignment="1">
      <alignment horizontal="center" vertical="center" wrapText="1"/>
    </xf>
    <xf numFmtId="164" fontId="33" fillId="10" borderId="1" xfId="0" applyNumberFormat="1" applyFont="1" applyFill="1" applyBorder="1" applyAlignment="1">
      <alignment horizontal="right" vertical="center" wrapText="1"/>
    </xf>
    <xf numFmtId="4" fontId="32" fillId="10" borderId="1" xfId="0" applyNumberFormat="1" applyFont="1" applyFill="1" applyBorder="1" applyAlignment="1">
      <alignment vertical="center"/>
    </xf>
    <xf numFmtId="0" fontId="25" fillId="3" borderId="1" xfId="0" applyFont="1" applyFill="1" applyBorder="1" applyAlignment="1">
      <alignment horizontal="center" vertical="center" wrapText="1"/>
    </xf>
    <xf numFmtId="164" fontId="31" fillId="8" borderId="1" xfId="0" applyNumberFormat="1" applyFont="1" applyFill="1" applyBorder="1" applyAlignment="1" applyProtection="1">
      <alignment vertical="center"/>
      <protection locked="0"/>
    </xf>
    <xf numFmtId="0" fontId="34" fillId="10" borderId="1" xfId="0" applyFont="1" applyFill="1" applyBorder="1" applyAlignment="1">
      <alignment vertical="center" wrapText="1"/>
    </xf>
    <xf numFmtId="0" fontId="25" fillId="10" borderId="1" xfId="0" applyFont="1" applyFill="1" applyBorder="1" applyAlignment="1">
      <alignment horizontal="center" vertical="center" wrapText="1"/>
    </xf>
    <xf numFmtId="164" fontId="31" fillId="10" borderId="1" xfId="0" applyNumberFormat="1" applyFont="1" applyFill="1" applyBorder="1" applyAlignment="1">
      <alignment vertical="center"/>
    </xf>
    <xf numFmtId="0" fontId="31" fillId="7" borderId="1" xfId="0" applyFont="1" applyFill="1" applyBorder="1" applyAlignment="1">
      <alignment horizontal="justify" vertical="center" wrapText="1"/>
    </xf>
    <xf numFmtId="4" fontId="31" fillId="3" borderId="1" xfId="0" applyNumberFormat="1" applyFont="1" applyFill="1" applyBorder="1" applyAlignment="1">
      <alignment horizontal="justify" vertical="center" wrapText="1"/>
    </xf>
    <xf numFmtId="4" fontId="31" fillId="7" borderId="1" xfId="0" applyNumberFormat="1" applyFont="1" applyFill="1" applyBorder="1" applyAlignment="1">
      <alignment horizontal="justify" vertical="center" wrapText="1"/>
    </xf>
    <xf numFmtId="0" fontId="31" fillId="3" borderId="1" xfId="0" applyFont="1" applyFill="1" applyBorder="1" applyAlignment="1">
      <alignment horizontal="justify" vertical="center" wrapText="1"/>
    </xf>
    <xf numFmtId="0" fontId="20" fillId="7" borderId="1" xfId="0" applyFont="1" applyFill="1" applyBorder="1" applyAlignment="1">
      <alignment horizontal="justify" vertical="center" wrapText="1"/>
    </xf>
    <xf numFmtId="0" fontId="20" fillId="3" borderId="1" xfId="0" applyFont="1" applyFill="1" applyBorder="1" applyAlignment="1">
      <alignment horizontal="justify" vertical="center" wrapText="1"/>
    </xf>
    <xf numFmtId="0" fontId="34" fillId="10" borderId="1" xfId="0" applyFont="1" applyFill="1" applyBorder="1" applyAlignment="1">
      <alignment horizontal="justify" vertical="center" wrapText="1"/>
    </xf>
    <xf numFmtId="0" fontId="35" fillId="10" borderId="1" xfId="0" applyFont="1" applyFill="1" applyBorder="1" applyAlignment="1">
      <alignment horizontal="center" vertical="center" wrapText="1"/>
    </xf>
    <xf numFmtId="164" fontId="27" fillId="10" borderId="1" xfId="0" applyNumberFormat="1" applyFont="1" applyFill="1" applyBorder="1" applyAlignment="1">
      <alignment horizontal="right" vertical="center" wrapText="1"/>
    </xf>
    <xf numFmtId="164" fontId="32" fillId="3" borderId="1" xfId="0" applyNumberFormat="1" applyFont="1" applyFill="1" applyBorder="1" applyAlignment="1">
      <alignment vertical="center"/>
    </xf>
    <xf numFmtId="0" fontId="2" fillId="11" borderId="1" xfId="0" applyFont="1" applyFill="1" applyBorder="1" applyAlignment="1">
      <alignment vertical="center" wrapText="1"/>
    </xf>
    <xf numFmtId="0" fontId="35" fillId="11" borderId="1" xfId="0" applyFont="1" applyFill="1" applyBorder="1" applyAlignment="1">
      <alignment horizontal="center" vertical="center" wrapText="1"/>
    </xf>
    <xf numFmtId="164" fontId="27" fillId="11" borderId="1" xfId="0" applyNumberFormat="1" applyFont="1" applyFill="1" applyBorder="1" applyAlignment="1">
      <alignment horizontal="right" vertical="center" wrapText="1"/>
    </xf>
    <xf numFmtId="0" fontId="20" fillId="7" borderId="0" xfId="0" applyFont="1" applyFill="1" applyAlignment="1">
      <alignment horizontal="center" vertical="center" wrapText="1"/>
    </xf>
    <xf numFmtId="0" fontId="2" fillId="3" borderId="0" xfId="0" applyFont="1" applyFill="1" applyAlignment="1">
      <alignment vertical="center" wrapText="1"/>
    </xf>
    <xf numFmtId="0" fontId="35" fillId="3" borderId="0" xfId="0" applyFont="1" applyFill="1" applyAlignment="1">
      <alignment horizontal="center" vertical="center" wrapText="1"/>
    </xf>
    <xf numFmtId="164" fontId="27" fillId="3" borderId="0" xfId="0" applyNumberFormat="1" applyFont="1" applyFill="1" applyAlignment="1">
      <alignment horizontal="right" vertical="center" wrapText="1"/>
    </xf>
    <xf numFmtId="0" fontId="37" fillId="0" borderId="0" xfId="0" applyFont="1" applyAlignment="1">
      <alignment vertical="center"/>
    </xf>
    <xf numFmtId="4" fontId="3" fillId="0" borderId="0" xfId="0" applyNumberFormat="1" applyFont="1" applyAlignment="1">
      <alignment vertical="center"/>
    </xf>
    <xf numFmtId="0" fontId="0" fillId="3" borderId="0" xfId="0" applyFill="1" applyAlignment="1">
      <alignment horizontal="center"/>
    </xf>
    <xf numFmtId="0" fontId="0" fillId="3" borderId="0" xfId="0" applyFill="1"/>
    <xf numFmtId="0" fontId="38" fillId="0" borderId="0" xfId="0" applyFont="1" applyAlignment="1">
      <alignment horizontal="center" vertical="center" wrapText="1"/>
    </xf>
    <xf numFmtId="0" fontId="0" fillId="0" borderId="0" xfId="0" applyAlignment="1">
      <alignment horizontal="center"/>
    </xf>
    <xf numFmtId="4" fontId="0" fillId="0" borderId="0" xfId="0" applyNumberFormat="1"/>
    <xf numFmtId="4" fontId="0" fillId="0" borderId="0" xfId="0" applyNumberFormat="1" applyAlignment="1">
      <alignment horizontal="center"/>
    </xf>
    <xf numFmtId="0" fontId="3" fillId="3" borderId="0" xfId="0" applyFont="1" applyFill="1" applyAlignment="1">
      <alignment vertical="center"/>
    </xf>
    <xf numFmtId="0" fontId="39" fillId="0" borderId="0" xfId="0" applyFont="1" applyAlignment="1">
      <alignment horizontal="center" vertical="center" wrapText="1"/>
    </xf>
    <xf numFmtId="165" fontId="0" fillId="0" borderId="0" xfId="0" applyNumberFormat="1" applyAlignment="1">
      <alignment horizontal="left"/>
    </xf>
    <xf numFmtId="4" fontId="0" fillId="0" borderId="0" xfId="0" applyNumberFormat="1" applyAlignment="1">
      <alignment horizontal="center" vertical="center"/>
    </xf>
    <xf numFmtId="0" fontId="16" fillId="3" borderId="0" xfId="0" applyFont="1" applyFill="1"/>
    <xf numFmtId="0" fontId="16" fillId="0" borderId="0" xfId="0" applyFont="1"/>
    <xf numFmtId="0" fontId="41" fillId="3" borderId="0" xfId="0" applyFont="1" applyFill="1" applyAlignment="1">
      <alignment horizontal="center" wrapText="1"/>
    </xf>
    <xf numFmtId="0" fontId="23" fillId="3" borderId="4" xfId="0" applyFont="1" applyFill="1" applyBorder="1" applyAlignment="1">
      <alignment horizontal="right"/>
    </xf>
    <xf numFmtId="0" fontId="23" fillId="3" borderId="0" xfId="0" applyFont="1" applyFill="1" applyAlignment="1">
      <alignment horizontal="right"/>
    </xf>
    <xf numFmtId="0" fontId="3" fillId="3" borderId="4" xfId="0" applyFont="1" applyFill="1" applyBorder="1"/>
    <xf numFmtId="0" fontId="3" fillId="3" borderId="0" xfId="0" applyFont="1" applyFill="1"/>
    <xf numFmtId="0" fontId="23" fillId="3" borderId="0" xfId="0" applyFont="1" applyFill="1" applyAlignment="1">
      <alignment horizontal="center"/>
    </xf>
    <xf numFmtId="0" fontId="3" fillId="3" borderId="0" xfId="0" applyFont="1" applyFill="1" applyAlignment="1">
      <alignment wrapText="1"/>
    </xf>
    <xf numFmtId="0" fontId="23" fillId="3" borderId="0" xfId="0" applyFont="1" applyFill="1"/>
    <xf numFmtId="0" fontId="40" fillId="3" borderId="0" xfId="0" applyFont="1" applyFill="1" applyAlignment="1">
      <alignment horizontal="right" vertical="center" wrapText="1"/>
    </xf>
    <xf numFmtId="0" fontId="3" fillId="0" borderId="0" xfId="0" applyFont="1"/>
    <xf numFmtId="0" fontId="45" fillId="3" borderId="0" xfId="0" applyFont="1" applyFill="1" applyAlignment="1">
      <alignment horizontal="center" vertical="top" wrapText="1"/>
    </xf>
    <xf numFmtId="0" fontId="3" fillId="3" borderId="0" xfId="0" applyFont="1" applyFill="1" applyAlignment="1">
      <alignment horizontal="center" vertical="center" wrapText="1"/>
    </xf>
    <xf numFmtId="0" fontId="3" fillId="3" borderId="0" xfId="0" applyFont="1" applyFill="1" applyAlignment="1">
      <alignment horizontal="left" vertical="center" wrapText="1"/>
    </xf>
    <xf numFmtId="0" fontId="3" fillId="3" borderId="0" xfId="0" applyFont="1" applyFill="1" applyAlignment="1">
      <alignment horizontal="justify" vertical="center" wrapText="1"/>
    </xf>
    <xf numFmtId="0" fontId="46" fillId="3" borderId="0" xfId="0" applyFont="1" applyFill="1" applyAlignment="1">
      <alignment horizontal="left" vertical="center" wrapText="1"/>
    </xf>
    <xf numFmtId="0" fontId="3" fillId="0" borderId="0" xfId="0" applyFont="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65" fontId="3" fillId="0" borderId="1" xfId="0" applyNumberFormat="1" applyFont="1" applyBorder="1" applyAlignment="1">
      <alignment horizontal="left" vertical="center" wrapText="1"/>
    </xf>
    <xf numFmtId="4" fontId="47" fillId="0" borderId="1" xfId="0" applyNumberFormat="1" applyFont="1" applyBorder="1"/>
    <xf numFmtId="4" fontId="32" fillId="0" borderId="1" xfId="0" applyNumberFormat="1" applyFont="1" applyBorder="1" applyAlignment="1">
      <alignment horizontal="center"/>
    </xf>
    <xf numFmtId="4" fontId="47" fillId="0" borderId="1" xfId="0" applyNumberFormat="1" applyFont="1" applyBorder="1" applyAlignment="1">
      <alignment horizontal="center"/>
    </xf>
    <xf numFmtId="9" fontId="32" fillId="0" borderId="1" xfId="1" applyFont="1" applyBorder="1" applyAlignment="1">
      <alignment horizontal="center"/>
    </xf>
    <xf numFmtId="165" fontId="41" fillId="0" borderId="1" xfId="0" applyNumberFormat="1" applyFont="1" applyBorder="1" applyAlignment="1">
      <alignment horizontal="left" vertical="center" wrapText="1"/>
    </xf>
    <xf numFmtId="4" fontId="27" fillId="0" borderId="1" xfId="0" applyNumberFormat="1" applyFont="1" applyBorder="1"/>
    <xf numFmtId="4" fontId="27" fillId="0" borderId="1" xfId="0" applyNumberFormat="1" applyFont="1" applyBorder="1" applyAlignment="1">
      <alignment horizontal="center"/>
    </xf>
    <xf numFmtId="4" fontId="26" fillId="0" borderId="1" xfId="0" applyNumberFormat="1" applyFont="1" applyBorder="1" applyAlignment="1">
      <alignment horizontal="center"/>
    </xf>
    <xf numFmtId="9" fontId="27" fillId="0" borderId="1" xfId="1" applyFont="1" applyBorder="1" applyAlignment="1">
      <alignment horizontal="center"/>
    </xf>
    <xf numFmtId="0" fontId="3" fillId="0" borderId="0" xfId="0" applyFont="1" applyAlignment="1">
      <alignment horizontal="center"/>
    </xf>
    <xf numFmtId="2" fontId="23" fillId="3" borderId="0" xfId="0" applyNumberFormat="1" applyFont="1" applyFill="1" applyAlignment="1">
      <alignment horizontal="right"/>
    </xf>
    <xf numFmtId="2" fontId="15" fillId="0" borderId="8" xfId="0" applyNumberFormat="1" applyFont="1" applyBorder="1" applyAlignment="1">
      <alignment horizontal="center" vertical="center" wrapText="1"/>
    </xf>
    <xf numFmtId="2" fontId="15" fillId="12" borderId="8" xfId="0" applyNumberFormat="1" applyFont="1" applyFill="1" applyBorder="1" applyAlignment="1">
      <alignment horizontal="center" vertical="center" wrapText="1"/>
    </xf>
    <xf numFmtId="2" fontId="15" fillId="12" borderId="1" xfId="0" applyNumberFormat="1" applyFont="1" applyFill="1" applyBorder="1" applyAlignment="1">
      <alignment horizontal="center" vertical="center" wrapText="1"/>
    </xf>
    <xf numFmtId="2" fontId="15" fillId="13" borderId="1" xfId="0" applyNumberFormat="1" applyFont="1" applyFill="1" applyBorder="1" applyAlignment="1">
      <alignment horizontal="center" vertical="center"/>
    </xf>
    <xf numFmtId="2" fontId="15" fillId="13" borderId="1" xfId="0" applyNumberFormat="1" applyFont="1" applyFill="1" applyBorder="1" applyAlignment="1">
      <alignment horizontal="center" vertical="center" wrapText="1"/>
    </xf>
    <xf numFmtId="2" fontId="15" fillId="13" borderId="10" xfId="0" applyNumberFormat="1" applyFont="1" applyFill="1" applyBorder="1" applyAlignment="1">
      <alignment horizontal="center" vertical="center" wrapText="1"/>
    </xf>
    <xf numFmtId="2" fontId="15" fillId="12" borderId="10" xfId="0" applyNumberFormat="1" applyFont="1" applyFill="1" applyBorder="1" applyAlignment="1">
      <alignment horizontal="center" vertical="center" wrapText="1"/>
    </xf>
    <xf numFmtId="4" fontId="47" fillId="3" borderId="10" xfId="0" applyNumberFormat="1" applyFont="1" applyFill="1" applyBorder="1"/>
    <xf numFmtId="4" fontId="32" fillId="3" borderId="10" xfId="0" applyNumberFormat="1" applyFont="1" applyFill="1" applyBorder="1" applyAlignment="1">
      <alignment horizontal="center"/>
    </xf>
    <xf numFmtId="4" fontId="47" fillId="3" borderId="10" xfId="0" applyNumberFormat="1" applyFont="1" applyFill="1" applyBorder="1" applyAlignment="1">
      <alignment horizontal="center"/>
    </xf>
    <xf numFmtId="4" fontId="32" fillId="3" borderId="10" xfId="1" applyNumberFormat="1" applyFont="1" applyFill="1" applyBorder="1" applyAlignment="1" applyProtection="1">
      <alignment horizontal="center"/>
    </xf>
    <xf numFmtId="4" fontId="3" fillId="14" borderId="10" xfId="0" applyNumberFormat="1" applyFont="1" applyFill="1" applyBorder="1" applyProtection="1">
      <protection locked="0"/>
    </xf>
    <xf numFmtId="4" fontId="32" fillId="12" borderId="10" xfId="0" applyNumberFormat="1" applyFont="1" applyFill="1" applyBorder="1" applyAlignment="1">
      <alignment horizontal="center"/>
    </xf>
    <xf numFmtId="4" fontId="32" fillId="0" borderId="10" xfId="0" applyNumberFormat="1" applyFont="1" applyBorder="1" applyAlignment="1">
      <alignment horizontal="right"/>
    </xf>
    <xf numFmtId="4" fontId="32" fillId="0" borderId="11" xfId="0" applyNumberFormat="1" applyFont="1" applyBorder="1" applyAlignment="1">
      <alignment horizontal="right"/>
    </xf>
    <xf numFmtId="4" fontId="32" fillId="0" borderId="1" xfId="0" applyNumberFormat="1" applyFont="1" applyBorder="1"/>
    <xf numFmtId="4" fontId="32" fillId="3" borderId="1" xfId="0" applyNumberFormat="1" applyFont="1" applyFill="1" applyBorder="1" applyAlignment="1">
      <alignment horizontal="center"/>
    </xf>
    <xf numFmtId="4" fontId="32" fillId="3" borderId="1" xfId="1" applyNumberFormat="1" applyFont="1" applyFill="1" applyBorder="1" applyAlignment="1" applyProtection="1">
      <alignment horizontal="center"/>
    </xf>
    <xf numFmtId="4" fontId="3" fillId="14" borderId="1" xfId="0" applyNumberFormat="1" applyFont="1" applyFill="1" applyBorder="1" applyProtection="1">
      <protection locked="0"/>
    </xf>
    <xf numFmtId="4" fontId="32" fillId="12" borderId="1" xfId="0" applyNumberFormat="1" applyFont="1" applyFill="1" applyBorder="1" applyAlignment="1">
      <alignment horizontal="center"/>
    </xf>
    <xf numFmtId="4" fontId="32" fillId="0" borderId="1" xfId="0" applyNumberFormat="1" applyFont="1" applyBorder="1" applyAlignment="1">
      <alignment horizontal="right"/>
    </xf>
    <xf numFmtId="4" fontId="32" fillId="0" borderId="5" xfId="0" applyNumberFormat="1" applyFont="1" applyBorder="1" applyAlignment="1">
      <alignment horizontal="right"/>
    </xf>
    <xf numFmtId="2" fontId="3" fillId="3" borderId="0" xfId="0" applyNumberFormat="1" applyFont="1" applyFill="1"/>
    <xf numFmtId="2" fontId="3" fillId="3" borderId="0" xfId="0" applyNumberFormat="1" applyFont="1" applyFill="1" applyAlignment="1">
      <alignment horizontal="center"/>
    </xf>
    <xf numFmtId="2" fontId="3" fillId="3" borderId="0" xfId="0" applyNumberFormat="1" applyFont="1" applyFill="1" applyAlignment="1">
      <alignment vertical="center"/>
    </xf>
    <xf numFmtId="2" fontId="16" fillId="3" borderId="0" xfId="0" applyNumberFormat="1" applyFont="1" applyFill="1"/>
    <xf numFmtId="2" fontId="16" fillId="3" borderId="0" xfId="0" applyNumberFormat="1" applyFont="1" applyFill="1" applyAlignment="1">
      <alignment horizontal="center"/>
    </xf>
    <xf numFmtId="2" fontId="3" fillId="3" borderId="0" xfId="0" applyNumberFormat="1" applyFont="1" applyFill="1" applyAlignment="1">
      <alignment horizontal="center" vertical="center"/>
    </xf>
    <xf numFmtId="2" fontId="11" fillId="3" borderId="0" xfId="0" applyNumberFormat="1" applyFont="1" applyFill="1" applyAlignment="1">
      <alignment horizontal="right" vertical="center"/>
    </xf>
    <xf numFmtId="2" fontId="18" fillId="3" borderId="0" xfId="0" applyNumberFormat="1" applyFont="1" applyFill="1" applyAlignment="1">
      <alignment horizontal="right"/>
    </xf>
    <xf numFmtId="4" fontId="3" fillId="0" borderId="0" xfId="0" applyNumberFormat="1" applyFont="1"/>
    <xf numFmtId="2" fontId="4" fillId="2" borderId="0" xfId="0" applyNumberFormat="1" applyFont="1" applyFill="1" applyAlignment="1" applyProtection="1">
      <alignment vertical="center" wrapText="1"/>
      <protection locked="0"/>
    </xf>
    <xf numFmtId="2" fontId="2" fillId="2" borderId="0" xfId="0" applyNumberFormat="1" applyFont="1" applyFill="1" applyAlignment="1">
      <alignment vertical="center" wrapText="1"/>
    </xf>
    <xf numFmtId="4" fontId="0" fillId="3" borderId="0" xfId="0" applyNumberFormat="1" applyFill="1"/>
    <xf numFmtId="2" fontId="12" fillId="3" borderId="1" xfId="0" applyNumberFormat="1" applyFont="1" applyFill="1" applyBorder="1" applyAlignment="1">
      <alignment horizontal="center" vertical="center" wrapText="1"/>
    </xf>
    <xf numFmtId="2" fontId="11" fillId="3" borderId="1" xfId="0" applyNumberFormat="1" applyFont="1" applyFill="1" applyBorder="1" applyAlignment="1">
      <alignment horizontal="left" vertical="center" wrapText="1"/>
    </xf>
    <xf numFmtId="2" fontId="18" fillId="3" borderId="5" xfId="0" applyNumberFormat="1" applyFont="1" applyFill="1" applyBorder="1" applyAlignment="1">
      <alignment horizontal="left" vertical="center" wrapText="1"/>
    </xf>
    <xf numFmtId="2" fontId="18" fillId="3" borderId="6" xfId="0" applyNumberFormat="1" applyFont="1" applyFill="1" applyBorder="1" applyAlignment="1">
      <alignment horizontal="left" vertical="center" wrapText="1"/>
    </xf>
    <xf numFmtId="2" fontId="18" fillId="3" borderId="7" xfId="0" applyNumberFormat="1" applyFont="1" applyFill="1" applyBorder="1" applyAlignment="1">
      <alignment horizontal="left" vertical="center" wrapText="1"/>
    </xf>
    <xf numFmtId="2" fontId="19" fillId="3" borderId="2" xfId="0" applyNumberFormat="1" applyFont="1" applyFill="1" applyBorder="1" applyAlignment="1" applyProtection="1">
      <alignment horizontal="left" vertical="center" wrapText="1"/>
      <protection locked="0"/>
    </xf>
    <xf numFmtId="2" fontId="20" fillId="3" borderId="0" xfId="0" applyNumberFormat="1" applyFont="1" applyFill="1" applyAlignment="1" applyProtection="1">
      <alignment horizontal="left" vertical="center" wrapText="1"/>
      <protection locked="0"/>
    </xf>
    <xf numFmtId="2" fontId="3" fillId="3" borderId="0" xfId="0" applyNumberFormat="1" applyFont="1" applyFill="1" applyAlignment="1" applyProtection="1">
      <alignment horizontal="center" wrapText="1"/>
      <protection locked="0"/>
    </xf>
    <xf numFmtId="2" fontId="18" fillId="3" borderId="1" xfId="0" applyNumberFormat="1" applyFont="1" applyFill="1" applyBorder="1" applyAlignment="1">
      <alignment horizontal="left" vertical="center" wrapText="1"/>
    </xf>
    <xf numFmtId="2" fontId="5" fillId="4" borderId="1" xfId="0" applyNumberFormat="1" applyFont="1" applyFill="1" applyBorder="1" applyAlignment="1">
      <alignment horizontal="left" vertical="center" wrapText="1"/>
    </xf>
    <xf numFmtId="2" fontId="5" fillId="4" borderId="1" xfId="0" applyNumberFormat="1" applyFont="1" applyFill="1" applyBorder="1" applyAlignment="1">
      <alignment horizontal="left" wrapText="1"/>
    </xf>
    <xf numFmtId="2" fontId="4" fillId="3" borderId="1" xfId="0" applyNumberFormat="1" applyFont="1" applyFill="1" applyBorder="1" applyAlignment="1">
      <alignment horizontal="left" vertical="center" wrapText="1"/>
    </xf>
    <xf numFmtId="2" fontId="11" fillId="3" borderId="5" xfId="0" applyNumberFormat="1" applyFont="1" applyFill="1" applyBorder="1" applyAlignment="1">
      <alignment horizontal="left" vertical="center" wrapText="1"/>
    </xf>
    <xf numFmtId="2" fontId="11" fillId="3" borderId="6" xfId="0" applyNumberFormat="1" applyFont="1" applyFill="1" applyBorder="1" applyAlignment="1">
      <alignment horizontal="left" vertical="center" wrapText="1"/>
    </xf>
    <xf numFmtId="2" fontId="11" fillId="3" borderId="7" xfId="0" applyNumberFormat="1" applyFont="1" applyFill="1" applyBorder="1" applyAlignment="1">
      <alignment horizontal="left" vertical="center" wrapText="1"/>
    </xf>
    <xf numFmtId="2" fontId="10" fillId="4" borderId="1" xfId="0" applyNumberFormat="1" applyFont="1" applyFill="1" applyBorder="1" applyAlignment="1">
      <alignment horizontal="left" vertical="center" wrapText="1"/>
    </xf>
    <xf numFmtId="2" fontId="13" fillId="4" borderId="1" xfId="0" applyNumberFormat="1" applyFont="1" applyFill="1" applyBorder="1" applyAlignment="1">
      <alignment horizontal="left" vertical="center" wrapText="1"/>
    </xf>
    <xf numFmtId="0" fontId="5" fillId="3" borderId="0" xfId="0" applyFont="1" applyFill="1" applyAlignment="1">
      <alignment horizontal="left" vertical="center" wrapText="1"/>
    </xf>
    <xf numFmtId="2" fontId="2" fillId="2" borderId="0" xfId="0" applyNumberFormat="1" applyFont="1" applyFill="1" applyAlignment="1">
      <alignment horizontal="center" vertical="center" wrapText="1"/>
    </xf>
    <xf numFmtId="2" fontId="4" fillId="2" borderId="0" xfId="0" applyNumberFormat="1" applyFont="1" applyFill="1" applyAlignment="1">
      <alignment horizontal="left" vertical="center" wrapText="1"/>
    </xf>
    <xf numFmtId="2" fontId="5" fillId="4" borderId="0" xfId="0" applyNumberFormat="1" applyFont="1" applyFill="1" applyAlignment="1">
      <alignment horizontal="left" vertical="center" wrapText="1"/>
    </xf>
    <xf numFmtId="0" fontId="4" fillId="3" borderId="0" xfId="0" applyFont="1" applyFill="1" applyAlignment="1">
      <alignment horizontal="justify" vertical="center" wrapText="1"/>
    </xf>
    <xf numFmtId="2" fontId="4" fillId="3" borderId="0" xfId="0" applyNumberFormat="1" applyFont="1" applyFill="1" applyAlignment="1">
      <alignment horizontal="left" vertical="center" wrapText="1"/>
    </xf>
    <xf numFmtId="2" fontId="8" fillId="5" borderId="1" xfId="0" applyNumberFormat="1" applyFont="1" applyFill="1" applyBorder="1" applyAlignment="1">
      <alignment horizontal="center" vertical="center" wrapText="1"/>
    </xf>
    <xf numFmtId="2" fontId="7" fillId="5" borderId="1" xfId="0" applyNumberFormat="1" applyFont="1" applyFill="1" applyBorder="1" applyAlignment="1">
      <alignment horizontal="center" vertical="center" wrapText="1"/>
    </xf>
    <xf numFmtId="2" fontId="4" fillId="2" borderId="0" xfId="0" applyNumberFormat="1" applyFont="1" applyFill="1" applyAlignment="1" applyProtection="1">
      <alignment horizontal="left" vertical="center" wrapText="1"/>
      <protection locked="0"/>
    </xf>
    <xf numFmtId="2" fontId="5" fillId="2" borderId="0" xfId="0" applyNumberFormat="1" applyFont="1" applyFill="1" applyAlignment="1">
      <alignment horizontal="left" vertical="center"/>
    </xf>
    <xf numFmtId="0" fontId="23" fillId="3" borderId="0" xfId="0" applyFont="1" applyFill="1" applyAlignment="1">
      <alignment horizontal="right" vertical="center"/>
    </xf>
    <xf numFmtId="0" fontId="2" fillId="3" borderId="3" xfId="0" applyFont="1" applyFill="1" applyBorder="1" applyAlignment="1">
      <alignment horizontal="center" vertical="center" wrapText="1"/>
    </xf>
    <xf numFmtId="0" fontId="0" fillId="3" borderId="0" xfId="0" applyFill="1" applyAlignment="1">
      <alignment horizontal="right"/>
    </xf>
    <xf numFmtId="0" fontId="0" fillId="3" borderId="0" xfId="0" applyFill="1" applyAlignment="1">
      <alignment horizontal="center"/>
    </xf>
    <xf numFmtId="0" fontId="43" fillId="3" borderId="0" xfId="0" applyFont="1" applyFill="1" applyAlignment="1">
      <alignment horizontal="center" vertical="center" wrapText="1"/>
    </xf>
    <xf numFmtId="0" fontId="40" fillId="3" borderId="0" xfId="0" applyFont="1" applyFill="1" applyAlignment="1">
      <alignment horizontal="right"/>
    </xf>
    <xf numFmtId="0" fontId="16" fillId="3" borderId="0" xfId="0" applyFont="1" applyFill="1" applyAlignment="1">
      <alignment horizontal="center"/>
    </xf>
    <xf numFmtId="0" fontId="41" fillId="3" borderId="0" xfId="0" applyFont="1" applyFill="1" applyAlignment="1">
      <alignment horizontal="center" wrapText="1"/>
    </xf>
    <xf numFmtId="0" fontId="42" fillId="3" borderId="0" xfId="0" applyFont="1" applyFill="1" applyAlignment="1">
      <alignment horizontal="center" vertical="center" wrapText="1"/>
    </xf>
    <xf numFmtId="0" fontId="23" fillId="3" borderId="4" xfId="0" applyFont="1" applyFill="1" applyBorder="1" applyAlignment="1">
      <alignment horizontal="right"/>
    </xf>
    <xf numFmtId="0" fontId="23" fillId="3" borderId="0" xfId="0" applyFont="1" applyFill="1" applyAlignment="1">
      <alignment horizontal="right"/>
    </xf>
    <xf numFmtId="0" fontId="3" fillId="3" borderId="4" xfId="0" applyFont="1" applyFill="1" applyBorder="1" applyAlignment="1">
      <alignment horizontal="center"/>
    </xf>
    <xf numFmtId="0" fontId="3" fillId="3" borderId="0" xfId="0" applyFont="1" applyFill="1" applyAlignment="1">
      <alignment horizontal="center"/>
    </xf>
    <xf numFmtId="0" fontId="36" fillId="3" borderId="0" xfId="0" applyFont="1" applyFill="1" applyAlignment="1">
      <alignment horizontal="center" vertical="center" wrapText="1"/>
    </xf>
    <xf numFmtId="0" fontId="44" fillId="0" borderId="0" xfId="0" applyFont="1" applyAlignment="1">
      <alignment horizontal="center" wrapText="1"/>
    </xf>
    <xf numFmtId="0" fontId="3" fillId="3" borderId="0" xfId="0" applyFont="1" applyFill="1" applyAlignment="1">
      <alignment horizontal="center" vertical="center" wrapText="1"/>
    </xf>
    <xf numFmtId="0" fontId="41" fillId="3" borderId="0" xfId="0" applyFont="1" applyFill="1" applyAlignment="1">
      <alignment horizontal="left"/>
    </xf>
    <xf numFmtId="2" fontId="13" fillId="13" borderId="1" xfId="0" applyNumberFormat="1" applyFont="1" applyFill="1" applyBorder="1" applyAlignment="1">
      <alignment horizontal="left" vertical="center"/>
    </xf>
    <xf numFmtId="2" fontId="3" fillId="3" borderId="0" xfId="0" applyNumberFormat="1" applyFont="1" applyFill="1" applyAlignment="1">
      <alignment horizontal="center"/>
    </xf>
    <xf numFmtId="2" fontId="23" fillId="3" borderId="0" xfId="0" applyNumberFormat="1" applyFont="1" applyFill="1" applyAlignment="1">
      <alignment horizontal="right"/>
    </xf>
    <xf numFmtId="2" fontId="3" fillId="3" borderId="3" xfId="0" applyNumberFormat="1" applyFont="1" applyFill="1" applyBorder="1" applyAlignment="1">
      <alignment horizontal="center"/>
    </xf>
    <xf numFmtId="2" fontId="15" fillId="0" borderId="1" xfId="0" applyNumberFormat="1" applyFont="1" applyBorder="1" applyAlignment="1">
      <alignment horizontal="center" vertical="center"/>
    </xf>
    <xf numFmtId="2" fontId="15" fillId="0" borderId="5" xfId="0" applyNumberFormat="1" applyFont="1" applyBorder="1" applyAlignment="1">
      <alignment horizontal="center" vertical="center" wrapText="1"/>
    </xf>
    <xf numFmtId="2" fontId="15" fillId="0" borderId="6" xfId="0" applyNumberFormat="1" applyFont="1" applyBorder="1" applyAlignment="1">
      <alignment horizontal="center" vertical="center" wrapText="1"/>
    </xf>
    <xf numFmtId="2" fontId="15" fillId="0" borderId="7" xfId="0" applyNumberFormat="1" applyFont="1" applyBorder="1" applyAlignment="1">
      <alignment horizontal="center" vertical="center" wrapText="1"/>
    </xf>
    <xf numFmtId="2" fontId="15" fillId="3" borderId="5" xfId="0" applyNumberFormat="1" applyFont="1" applyFill="1" applyBorder="1" applyAlignment="1">
      <alignment horizontal="center" vertical="center" wrapText="1"/>
    </xf>
    <xf numFmtId="2" fontId="15" fillId="3" borderId="6" xfId="0" applyNumberFormat="1" applyFont="1" applyFill="1" applyBorder="1" applyAlignment="1">
      <alignment horizontal="center" vertical="center" wrapText="1"/>
    </xf>
    <xf numFmtId="2" fontId="15" fillId="3" borderId="7" xfId="0" applyNumberFormat="1" applyFont="1" applyFill="1" applyBorder="1" applyAlignment="1">
      <alignment horizontal="center" vertical="center" wrapText="1"/>
    </xf>
    <xf numFmtId="2" fontId="15" fillId="0" borderId="8" xfId="0" applyNumberFormat="1" applyFont="1" applyBorder="1" applyAlignment="1">
      <alignment horizontal="center" vertical="center" wrapText="1"/>
    </xf>
    <xf numFmtId="2" fontId="15" fillId="0" borderId="9" xfId="0" applyNumberFormat="1" applyFont="1" applyBorder="1" applyAlignment="1">
      <alignment horizontal="center" vertical="center" wrapText="1"/>
    </xf>
    <xf numFmtId="2" fontId="15" fillId="0" borderId="10" xfId="0" applyNumberFormat="1" applyFont="1" applyBorder="1" applyAlignment="1">
      <alignment horizontal="center" vertical="center" wrapText="1"/>
    </xf>
  </cellXfs>
  <cellStyles count="2">
    <cellStyle name="Обычный" xfId="0" builtinId="0"/>
    <cellStyle name="Процентный" xfId="1" builtinId="5"/>
  </cellStyles>
  <dxfs count="41">
    <dxf>
      <font>
        <color theme="0" tint="-4.9989318521683403E-2"/>
      </font>
    </dxf>
    <dxf>
      <font>
        <color theme="0" tint="-4.9989318521683403E-2"/>
      </font>
    </dxf>
    <dxf>
      <font>
        <color theme="0" tint="-0.14996795556505021"/>
      </font>
    </dxf>
    <dxf>
      <font>
        <color theme="0" tint="-4.9989318521683403E-2"/>
      </font>
    </dxf>
    <dxf>
      <font>
        <color theme="0" tint="-4.9989318521683403E-2"/>
      </font>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4" formatCode="#,##0.00"/>
      <alignment horizontal="center" vertical="center" textRotation="0" wrapText="0" indent="0" justifyLastLine="0" shrinkToFit="0" readingOrder="0"/>
    </dxf>
    <dxf>
      <numFmt numFmtId="165" formatCode="[$-419]mmmm\ yyyy;@"/>
      <alignment horizontal="left" vertical="bottom" textRotation="0" wrapText="0" indent="0" justifyLastLine="0" shrinkToFit="0" readingOrder="0"/>
    </dxf>
    <dxf>
      <numFmt numFmtId="165" formatCode="[$-419]mmmm\ yyyy;@"/>
      <alignment horizontal="left"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ont>
        <strike val="0"/>
        <outline val="0"/>
        <shadow val="0"/>
        <u val="none"/>
        <vertAlign val="baseline"/>
        <sz val="8"/>
        <color theme="1"/>
        <name val="Calibri"/>
        <family val="2"/>
        <charset val="204"/>
        <scheme val="minor"/>
      </font>
      <alignment horizontal="center" vertical="center" textRotation="0" wrapText="1" indent="0" justifyLastLine="0" shrinkToFit="0" readingOrder="0"/>
    </dxf>
    <dxf>
      <numFmt numFmtId="4" formatCode="#,##0.00"/>
      <fill>
        <patternFill patternType="solid">
          <fgColor indexed="64"/>
          <bgColor theme="0"/>
        </patternFill>
      </fill>
    </dxf>
    <dxf>
      <numFmt numFmtId="4" formatCode="#,##0.00"/>
    </dxf>
    <dxf>
      <numFmt numFmtId="4" formatCode="#,##0.00"/>
      <fill>
        <patternFill patternType="solid">
          <fgColor indexed="64"/>
          <bgColor theme="0"/>
        </patternFill>
      </fill>
    </dxf>
    <dxf>
      <numFmt numFmtId="4" formatCode="#,##0.00"/>
      <alignment horizontal="center" vertical="bottom" textRotation="0" wrapText="0" indent="0" justifyLastLine="0" shrinkToFit="0" readingOrder="0"/>
    </dxf>
    <dxf>
      <numFmt numFmtId="4" formatCode="#,##0.00"/>
      <fill>
        <patternFill patternType="solid">
          <fgColor indexed="64"/>
          <bgColor theme="0"/>
        </patternFill>
      </fill>
    </dxf>
    <dxf>
      <numFmt numFmtId="4" formatCode="#,##0.00"/>
    </dxf>
    <dxf>
      <numFmt numFmtId="4" formatCode="#,##0.00"/>
      <fill>
        <patternFill patternType="solid">
          <fgColor indexed="64"/>
          <bgColor theme="0"/>
        </patternFill>
      </fill>
    </dxf>
    <dxf>
      <numFmt numFmtId="4" formatCode="#,##0.00"/>
      <alignment horizontal="center" vertical="bottom" textRotation="0" wrapText="0" indent="0" justifyLastLine="0" shrinkToFit="0" readingOrder="0"/>
    </dxf>
    <dxf>
      <numFmt numFmtId="4" formatCode="#,##0.00"/>
      <fill>
        <patternFill patternType="solid">
          <fgColor indexed="64"/>
          <bgColor theme="0"/>
        </patternFill>
      </fill>
    </dxf>
    <dxf>
      <numFmt numFmtId="4" formatCode="#,##0.00"/>
    </dxf>
    <dxf>
      <fill>
        <patternFill patternType="solid">
          <fgColor indexed="64"/>
          <bgColor theme="0"/>
        </patternFill>
      </fill>
    </dxf>
    <dxf>
      <numFmt numFmtId="0" formatCode="General"/>
    </dxf>
    <dxf>
      <fill>
        <patternFill patternType="solid">
          <fgColor indexed="64"/>
          <bgColor theme="0"/>
        </patternFill>
      </fil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ill>
        <patternFill patternType="solid">
          <fgColor indexed="64"/>
          <bgColor theme="0"/>
        </patternFill>
      </fill>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fill>
        <patternFill patternType="solid">
          <fgColor indexed="64"/>
          <bgColor theme="0"/>
        </patternFill>
      </fill>
    </dxf>
    <dxf>
      <numFmt numFmtId="0" formatCode="General"/>
    </dxf>
    <dxf>
      <fill>
        <patternFill patternType="solid">
          <fgColor indexed="64"/>
          <bgColor theme="0"/>
        </patternFill>
      </fill>
    </dxf>
    <dxf>
      <numFmt numFmtId="0" formatCode="General"/>
    </dxf>
    <dxf>
      <font>
        <strike val="0"/>
        <outline val="0"/>
        <shadow val="0"/>
        <u val="none"/>
        <vertAlign val="baseline"/>
        <sz val="9"/>
        <color theme="1"/>
        <name val="Calibri"/>
        <family val="2"/>
        <charset val="204"/>
        <scheme val="minor"/>
      </font>
      <numFmt numFmtId="0" formatCode="General"/>
      <alignment horizontal="center" vertical="center" textRotation="0" wrapText="1" indent="0" justifyLastLine="0" shrinkToFit="0" readingOrder="0"/>
    </dxf>
  </dxfs>
  <tableStyles count="1" defaultTableStyle="TableStyleMedium2" defaultPivotStyle="PivotStyleLight16">
    <tableStyle name="Invisible" pivot="0" table="0" count="0" xr9:uid="{8BDF9C7F-6C0E-467A-A3D1-E83242173A1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2628900</xdr:colOff>
          <xdr:row>89</xdr:row>
          <xdr:rowOff>82550</xdr:rowOff>
        </xdr:from>
        <xdr:to>
          <xdr:col>4</xdr:col>
          <xdr:colOff>19050</xdr:colOff>
          <xdr:row>93</xdr:row>
          <xdr:rowOff>50800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4</xdr:row>
          <xdr:rowOff>0</xdr:rowOff>
        </xdr:from>
        <xdr:to>
          <xdr:col>3</xdr:col>
          <xdr:colOff>508000</xdr:colOff>
          <xdr:row>6</xdr:row>
          <xdr:rowOff>165100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323850</xdr:colOff>
          <xdr:row>4</xdr:row>
          <xdr:rowOff>38100</xdr:rowOff>
        </xdr:from>
        <xdr:to>
          <xdr:col>3</xdr:col>
          <xdr:colOff>19050</xdr:colOff>
          <xdr:row>8</xdr:row>
          <xdr:rowOff>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5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590550</xdr:colOff>
          <xdr:row>2</xdr:row>
          <xdr:rowOff>171450</xdr:rowOff>
        </xdr:from>
        <xdr:to>
          <xdr:col>3</xdr:col>
          <xdr:colOff>285750</xdr:colOff>
          <xdr:row>7</xdr:row>
          <xdr:rowOff>76200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600-00000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438150</xdr:colOff>
          <xdr:row>3</xdr:row>
          <xdr:rowOff>31750</xdr:rowOff>
        </xdr:from>
        <xdr:to>
          <xdr:col>4</xdr:col>
          <xdr:colOff>133350</xdr:colOff>
          <xdr:row>7</xdr:row>
          <xdr:rowOff>114300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700-000003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8BB9A25C-E41F-4198-9D7A-8C415EC80916}" autoFormatId="16" applyNumberFormats="0" applyBorderFormats="0" applyFontFormats="0" applyPatternFormats="0" applyAlignmentFormats="0" applyWidthHeightFormats="0">
  <queryTableRefresh nextId="11">
    <queryTableFields count="10">
      <queryTableField id="1" name="Структурний підрозділ" tableColumnId="1"/>
      <queryTableField id="2" name="Будівля" tableColumnId="2"/>
      <queryTableField id="3" name="Тип" tableColumnId="3"/>
      <queryTableField id="4" name="Категория" tableColumnId="4"/>
      <queryTableField id="5" name="Наименование объекта обслуживания" tableColumnId="5"/>
      <queryTableField id="6" name="Площа, м2" tableColumnId="6"/>
      <queryTableField id="7" name="Період-сть, раз на добу" tableColumnId="7"/>
      <queryTableField id="8" name="Обсяг на добу, м2" tableColumnId="8"/>
      <queryTableField id="9" name="Кіл-ть діб, днів" tableColumnId="9"/>
      <queryTableField id="10" name="Обсяг послуг за період, м2" tableColumnId="1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83569A96-61FB-463E-BC57-3F0C7F74CDE4}" autoFormatId="16" applyNumberFormats="0" applyBorderFormats="0" applyFontFormats="0" applyPatternFormats="0" applyAlignmentFormats="0" applyWidthHeightFormats="0">
  <queryTableRefresh nextId="11">
    <queryTableFields count="7">
      <queryTableField id="1" name="№ Лота" tableColumnId="1"/>
      <queryTableField id="2" name="Дата" tableColumnId="2"/>
      <queryTableField id="3" name="Площа, м2" tableColumnId="3"/>
      <queryTableField id="4" name="Період." tableColumnId="4"/>
      <queryTableField id="5" name="Обсяг на добу, м2" tableColumnId="5"/>
      <queryTableField id="6" name="Кіл-сть діб" tableColumnId="6"/>
      <queryTableField id="7" name="Обсяг послуг за період, м2"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A9EB73E-9FF4-48C7-A5D9-8C98BC379A06}" name="Dislocayn_DD9" displayName="Dislocayn_DD9" ref="A4:J87" tableType="queryTable" totalsRowCount="1" headerRowDxfId="40">
  <autoFilter ref="A4:J86" xr:uid="{BA9EB73E-9FF4-48C7-A5D9-8C98BC379A06}"/>
  <tableColumns count="10">
    <tableColumn id="1" xr3:uid="{9AB6C6C9-54B8-405A-A8E0-3B9C3C666C84}" uniqueName="1" name="Структурний підрозділ" queryTableFieldId="1" dataDxfId="39" totalsRowDxfId="38"/>
    <tableColumn id="2" xr3:uid="{1E21D709-B91F-4074-AECE-B00169ED9CCC}" uniqueName="2" name="Будівля" queryTableFieldId="2" dataDxfId="37" totalsRowDxfId="36"/>
    <tableColumn id="3" xr3:uid="{5436883B-3C8D-4FB4-825D-93CAB7656D79}" uniqueName="3" name="Тип" queryTableFieldId="3" dataDxfId="35" totalsRowDxfId="34"/>
    <tableColumn id="4" xr3:uid="{359BD023-65A6-43B5-AE28-73C918C9F2FF}" uniqueName="4" name="Категория" queryTableFieldId="4" dataDxfId="33" totalsRowDxfId="32"/>
    <tableColumn id="5" xr3:uid="{E6B18B87-9604-4D75-A7C9-8A97A189908D}" uniqueName="5" name="Наименование объекта обслуживания" queryTableFieldId="5" dataDxfId="31" totalsRowDxfId="30"/>
    <tableColumn id="6" xr3:uid="{7FDCB2E3-FD1B-40A9-B50A-12BAB00BE958}" uniqueName="6" name="Площа, м2" totalsRowFunction="sum" queryTableFieldId="6" dataDxfId="29" totalsRowDxfId="28"/>
    <tableColumn id="7" xr3:uid="{291ECB8B-2F35-4F13-AC7C-412B427C3EA9}" uniqueName="7" name="Період-сть, раз на добу" totalsRowFunction="custom" queryTableFieldId="7" dataDxfId="27" totalsRowDxfId="26">
      <totalsRowFormula>Dislocayn_DD9[[#Totals],[Обсяг на добу, м2]]/Dislocayn_DD9[[#Totals],[Площа, м2]]</totalsRowFormula>
    </tableColumn>
    <tableColumn id="8" xr3:uid="{375407EF-8E1F-4FBA-992E-2C390FD9CFA6}" uniqueName="8" name="Обсяг на добу, м2" totalsRowFunction="sum" queryTableFieldId="8" dataDxfId="25" totalsRowDxfId="24"/>
    <tableColumn id="9" xr3:uid="{C47063D1-ACA2-4C96-8FD9-4E027A27C5A9}" uniqueName="9" name="Кіл-ть діб, днів" totalsRowFunction="custom" queryTableFieldId="9" dataDxfId="23" totalsRowDxfId="22">
      <totalsRowFormula>Dislocayn_DD9[[#Totals],[Обсяг послуг за період, м2]]/Dislocayn_DD9[[#Totals],[Обсяг на добу, м2]]</totalsRowFormula>
    </tableColumn>
    <tableColumn id="10" xr3:uid="{727AAECB-CC95-4306-BA7C-A8717F43834F}" uniqueName="10" name="Обсяг послуг за період, м2" totalsRowFunction="sum" queryTableFieldId="10" dataDxfId="21" totalsRowDxfId="20"/>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5487A4-8A40-452A-9164-88602128E1AF}" name="Mes" displayName="Mes" ref="A1:G20" tableType="queryTable" totalsRowCount="1" headerRowDxfId="19">
  <autoFilter ref="A1:G19" xr:uid="{255487A4-8A40-452A-9164-88602128E1AF}"/>
  <sortState xmlns:xlrd2="http://schemas.microsoft.com/office/spreadsheetml/2017/richdata2" ref="A2:G13">
    <sortCondition ref="B1:B13"/>
  </sortState>
  <tableColumns count="7">
    <tableColumn id="1" xr3:uid="{9C73D2FD-6F59-4744-B4AE-3E9114EE859A}" uniqueName="1" name="№ Лота" queryTableFieldId="1" dataDxfId="18" totalsRowDxfId="17"/>
    <tableColumn id="2" xr3:uid="{243D3180-1E14-4116-8B9F-3FA9E9905F81}" uniqueName="2" name="Дата" queryTableFieldId="2" dataDxfId="16" totalsRowDxfId="15"/>
    <tableColumn id="3" xr3:uid="{913403C7-C85C-4F75-BC6B-BC6BAE53E970}" uniqueName="3" name="Площа, м2" queryTableFieldId="3" dataDxfId="14" totalsRowDxfId="13"/>
    <tableColumn id="4" xr3:uid="{B5334C01-E8D6-4B0E-B2DB-57B981461E1F}" uniqueName="4" name="Період." queryTableFieldId="4" dataDxfId="12" totalsRowDxfId="11"/>
    <tableColumn id="5" xr3:uid="{2C635476-0140-46AE-B9B9-B34E9876A9A6}" uniqueName="5" name="Обсяг на добу, м2" queryTableFieldId="5" dataDxfId="10" totalsRowDxfId="9"/>
    <tableColumn id="6" xr3:uid="{36340D8E-901F-4210-98F7-DB3E819167F9}" uniqueName="6" name="Кіл-сть діб" queryTableFieldId="6" dataDxfId="8" totalsRowDxfId="7"/>
    <tableColumn id="7" xr3:uid="{5742B250-B4FC-48F0-A972-7B9375CDD289}" uniqueName="7" name="Обсяг послуг за період, м2" queryTableFieldId="7" dataDxfId="6" totalsRowDxfId="5"/>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table" Target="../tables/table1.xml"/><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package" Target="../embeddings/Microsoft_Word_Document.docx"/></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3.bin"/><Relationship Id="rId2" Type="http://schemas.openxmlformats.org/officeDocument/2006/relationships/vmlDrawing" Target="../drawings/vmlDrawing5.vml"/><Relationship Id="rId1" Type="http://schemas.openxmlformats.org/officeDocument/2006/relationships/drawing" Target="../drawings/drawing5.xml"/><Relationship Id="rId4" Type="http://schemas.openxmlformats.org/officeDocument/2006/relationships/image" Target="../media/image5.emf"/></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4"/>
  <sheetViews>
    <sheetView tabSelected="1" view="pageBreakPreview" topLeftCell="A13" zoomScaleNormal="100" zoomScaleSheetLayoutView="100" workbookViewId="0">
      <selection activeCell="D18" sqref="D18"/>
    </sheetView>
  </sheetViews>
  <sheetFormatPr defaultColWidth="9.1796875" defaultRowHeight="14" x14ac:dyDescent="0.3"/>
  <cols>
    <col min="1" max="1" width="4.453125" style="30" customWidth="1"/>
    <col min="2" max="2" width="64.26953125" style="1" customWidth="1"/>
    <col min="3" max="3" width="9.26953125" style="1" customWidth="1"/>
    <col min="4" max="4" width="14.453125" style="28" customWidth="1"/>
    <col min="5" max="16384" width="9.1796875" style="1"/>
  </cols>
  <sheetData>
    <row r="1" spans="1:5" ht="15" customHeight="1" x14ac:dyDescent="0.3">
      <c r="A1" s="173" t="s">
        <v>0</v>
      </c>
      <c r="B1" s="173"/>
      <c r="C1" s="173"/>
      <c r="D1" s="173"/>
      <c r="E1" s="153"/>
    </row>
    <row r="2" spans="1:5" ht="42" customHeight="1" x14ac:dyDescent="0.3">
      <c r="A2" s="180" t="s">
        <v>1</v>
      </c>
      <c r="B2" s="180"/>
      <c r="C2" s="180"/>
      <c r="D2" s="180"/>
      <c r="E2" s="152"/>
    </row>
    <row r="3" spans="1:5" ht="15" customHeight="1" x14ac:dyDescent="0.3">
      <c r="A3" s="181" t="s">
        <v>2</v>
      </c>
      <c r="B3" s="181"/>
      <c r="C3" s="181"/>
      <c r="D3" s="181"/>
    </row>
    <row r="4" spans="1:5" ht="15" customHeight="1" x14ac:dyDescent="0.3">
      <c r="A4" s="181" t="s">
        <v>245</v>
      </c>
      <c r="B4" s="181"/>
      <c r="C4" s="181"/>
      <c r="D4" s="181"/>
    </row>
    <row r="5" spans="1:5" ht="0.65" customHeight="1" x14ac:dyDescent="0.3">
      <c r="A5" s="172"/>
      <c r="B5" s="172"/>
      <c r="C5" s="172"/>
      <c r="D5" s="172"/>
    </row>
    <row r="6" spans="1:5" ht="27.75" customHeight="1" x14ac:dyDescent="0.3">
      <c r="A6" s="174" t="s">
        <v>3</v>
      </c>
      <c r="B6" s="174"/>
      <c r="C6" s="174"/>
      <c r="D6" s="174"/>
    </row>
    <row r="7" spans="1:5" ht="34.5" customHeight="1" x14ac:dyDescent="0.3">
      <c r="A7" s="174" t="s">
        <v>4</v>
      </c>
      <c r="B7" s="174"/>
      <c r="C7" s="174"/>
      <c r="D7" s="174"/>
    </row>
    <row r="8" spans="1:5" s="2" customFormat="1" ht="12.75" customHeight="1" x14ac:dyDescent="0.3">
      <c r="A8" s="175" t="s">
        <v>5</v>
      </c>
      <c r="B8" s="175"/>
      <c r="C8" s="175"/>
      <c r="D8" s="175"/>
    </row>
    <row r="9" spans="1:5" s="2" customFormat="1" ht="133.5" customHeight="1" x14ac:dyDescent="0.3">
      <c r="A9" s="176" t="s">
        <v>6</v>
      </c>
      <c r="B9" s="176"/>
      <c r="C9" s="176"/>
      <c r="D9" s="176"/>
    </row>
    <row r="10" spans="1:5" s="2" customFormat="1" ht="15" customHeight="1" x14ac:dyDescent="0.3">
      <c r="A10" s="177" t="s">
        <v>7</v>
      </c>
      <c r="B10" s="177"/>
      <c r="C10" s="177"/>
      <c r="D10" s="177"/>
    </row>
    <row r="11" spans="1:5" s="2" customFormat="1" ht="15" customHeight="1" x14ac:dyDescent="0.3">
      <c r="A11" s="177" t="s">
        <v>8</v>
      </c>
      <c r="B11" s="177"/>
      <c r="C11" s="177"/>
      <c r="D11" s="177"/>
    </row>
    <row r="12" spans="1:5" s="2" customFormat="1" ht="15" customHeight="1" x14ac:dyDescent="0.3">
      <c r="A12" s="177" t="s">
        <v>9</v>
      </c>
      <c r="B12" s="177"/>
      <c r="C12" s="177"/>
      <c r="D12" s="177"/>
    </row>
    <row r="13" spans="1:5" s="2" customFormat="1" ht="15" customHeight="1" x14ac:dyDescent="0.3">
      <c r="A13" s="177" t="s">
        <v>10</v>
      </c>
      <c r="B13" s="177"/>
      <c r="C13" s="177"/>
      <c r="D13" s="177"/>
    </row>
    <row r="14" spans="1:5" s="2" customFormat="1" ht="44" customHeight="1" x14ac:dyDescent="0.3">
      <c r="A14" s="178" t="s">
        <v>11</v>
      </c>
      <c r="B14" s="179" t="s">
        <v>12</v>
      </c>
      <c r="C14" s="179" t="s">
        <v>13</v>
      </c>
      <c r="D14" s="3" t="s">
        <v>14</v>
      </c>
    </row>
    <row r="15" spans="1:5" s="2" customFormat="1" x14ac:dyDescent="0.3">
      <c r="A15" s="178"/>
      <c r="B15" s="179"/>
      <c r="C15" s="179"/>
      <c r="D15" s="3" t="s">
        <v>15</v>
      </c>
    </row>
    <row r="16" spans="1:5" x14ac:dyDescent="0.3">
      <c r="A16" s="4">
        <v>1</v>
      </c>
      <c r="B16" s="164" t="s">
        <v>16</v>
      </c>
      <c r="C16" s="164"/>
      <c r="D16" s="164"/>
    </row>
    <row r="17" spans="1:4" ht="52.5" customHeight="1" x14ac:dyDescent="0.3">
      <c r="A17" s="4">
        <f>A16+1</f>
        <v>2</v>
      </c>
      <c r="B17" s="5" t="s">
        <v>17</v>
      </c>
      <c r="C17" s="6" t="s">
        <v>18</v>
      </c>
      <c r="D17" s="7"/>
    </row>
    <row r="18" spans="1:4" ht="39.75" customHeight="1" x14ac:dyDescent="0.3">
      <c r="A18" s="4">
        <f t="shared" ref="A18:A68" si="0">A17+1</f>
        <v>3</v>
      </c>
      <c r="B18" s="8" t="s">
        <v>19</v>
      </c>
      <c r="C18" s="6" t="s">
        <v>20</v>
      </c>
      <c r="D18" s="9" t="s">
        <v>248</v>
      </c>
    </row>
    <row r="19" spans="1:4" x14ac:dyDescent="0.3">
      <c r="A19" s="4">
        <f t="shared" si="0"/>
        <v>4</v>
      </c>
      <c r="B19" s="170" t="s">
        <v>21</v>
      </c>
      <c r="C19" s="170"/>
      <c r="D19" s="170"/>
    </row>
    <row r="20" spans="1:4" ht="26" x14ac:dyDescent="0.3">
      <c r="A20" s="4">
        <f t="shared" si="0"/>
        <v>5</v>
      </c>
      <c r="B20" s="8" t="s">
        <v>249</v>
      </c>
      <c r="C20" s="10" t="s">
        <v>22</v>
      </c>
      <c r="D20" s="11">
        <f>'1. Расш.'!V4</f>
        <v>2988537.4973503421</v>
      </c>
    </row>
    <row r="21" spans="1:4" x14ac:dyDescent="0.3">
      <c r="A21" s="4">
        <f t="shared" si="0"/>
        <v>6</v>
      </c>
      <c r="B21" s="171" t="s">
        <v>23</v>
      </c>
      <c r="C21" s="171"/>
      <c r="D21" s="171"/>
    </row>
    <row r="22" spans="1:4" ht="21" x14ac:dyDescent="0.3">
      <c r="A22" s="4">
        <f t="shared" si="0"/>
        <v>7</v>
      </c>
      <c r="B22" s="12" t="s">
        <v>24</v>
      </c>
      <c r="C22" s="10" t="s">
        <v>25</v>
      </c>
      <c r="D22" s="155">
        <f>D23/D20</f>
        <v>0</v>
      </c>
    </row>
    <row r="23" spans="1:4" x14ac:dyDescent="0.3">
      <c r="A23" s="4">
        <f t="shared" si="0"/>
        <v>8</v>
      </c>
      <c r="B23" s="8" t="s">
        <v>250</v>
      </c>
      <c r="C23" s="13" t="s">
        <v>26</v>
      </c>
      <c r="D23" s="14">
        <f>'1. Расш.'!V30</f>
        <v>0</v>
      </c>
    </row>
    <row r="24" spans="1:4" ht="39" x14ac:dyDescent="0.3">
      <c r="A24" s="4">
        <f t="shared" si="0"/>
        <v>9</v>
      </c>
      <c r="B24" s="8" t="s">
        <v>27</v>
      </c>
      <c r="C24" s="15" t="s">
        <v>28</v>
      </c>
      <c r="D24" s="16" t="s">
        <v>28</v>
      </c>
    </row>
    <row r="25" spans="1:4" ht="33" customHeight="1" x14ac:dyDescent="0.3">
      <c r="A25" s="4">
        <f t="shared" si="0"/>
        <v>10</v>
      </c>
      <c r="B25" s="8" t="s">
        <v>29</v>
      </c>
      <c r="C25" s="15" t="s">
        <v>30</v>
      </c>
      <c r="D25" s="11">
        <f>'8. ФОТ'!C23</f>
        <v>0</v>
      </c>
    </row>
    <row r="26" spans="1:4" s="2" customFormat="1" ht="67.5" customHeight="1" x14ac:dyDescent="0.3">
      <c r="A26" s="4">
        <f t="shared" si="0"/>
        <v>11</v>
      </c>
      <c r="B26" s="8" t="s">
        <v>31</v>
      </c>
      <c r="C26" s="15" t="s">
        <v>32</v>
      </c>
      <c r="D26" s="11">
        <f>'8. ФОТ'!D23</f>
        <v>0</v>
      </c>
    </row>
    <row r="27" spans="1:4" s="2" customFormat="1" ht="18" customHeight="1" x14ac:dyDescent="0.3">
      <c r="A27" s="4">
        <f t="shared" si="0"/>
        <v>12</v>
      </c>
      <c r="B27" s="8" t="s">
        <v>33</v>
      </c>
      <c r="C27" s="15" t="s">
        <v>34</v>
      </c>
      <c r="D27" s="11" t="e">
        <f>'8. ФОТ'!F23</f>
        <v>#DIV/0!</v>
      </c>
    </row>
    <row r="28" spans="1:4" s="2" customFormat="1" ht="219" customHeight="1" x14ac:dyDescent="0.3">
      <c r="A28" s="4">
        <f t="shared" si="0"/>
        <v>13</v>
      </c>
      <c r="B28" s="8" t="s">
        <v>35</v>
      </c>
      <c r="C28" s="10" t="s">
        <v>28</v>
      </c>
      <c r="D28" s="10" t="s">
        <v>28</v>
      </c>
    </row>
    <row r="29" spans="1:4" s="2" customFormat="1" ht="29.25" customHeight="1" x14ac:dyDescent="0.3">
      <c r="A29" s="4">
        <f t="shared" si="0"/>
        <v>14</v>
      </c>
      <c r="B29" s="8" t="s">
        <v>36</v>
      </c>
      <c r="C29" s="10" t="s">
        <v>28</v>
      </c>
      <c r="D29" s="10" t="s">
        <v>28</v>
      </c>
    </row>
    <row r="30" spans="1:4" s="2" customFormat="1" ht="80.25" customHeight="1" x14ac:dyDescent="0.3">
      <c r="A30" s="4">
        <f t="shared" si="0"/>
        <v>15</v>
      </c>
      <c r="B30" s="8" t="s">
        <v>37</v>
      </c>
      <c r="C30" s="10" t="s">
        <v>28</v>
      </c>
      <c r="D30" s="16" t="s">
        <v>28</v>
      </c>
    </row>
    <row r="31" spans="1:4" s="2" customFormat="1" ht="73.5" customHeight="1" x14ac:dyDescent="0.3">
      <c r="A31" s="4">
        <f t="shared" si="0"/>
        <v>16</v>
      </c>
      <c r="B31" s="8" t="s">
        <v>244</v>
      </c>
      <c r="C31" s="10" t="s">
        <v>28</v>
      </c>
      <c r="D31" s="10" t="s">
        <v>28</v>
      </c>
    </row>
    <row r="32" spans="1:4" s="2" customFormat="1" ht="77.25" customHeight="1" x14ac:dyDescent="0.3">
      <c r="A32" s="4">
        <f t="shared" si="0"/>
        <v>17</v>
      </c>
      <c r="B32" s="8" t="s">
        <v>37</v>
      </c>
      <c r="C32" s="10" t="s">
        <v>28</v>
      </c>
      <c r="D32" s="16" t="s">
        <v>28</v>
      </c>
    </row>
    <row r="33" spans="1:4" s="2" customFormat="1" ht="67.5" customHeight="1" x14ac:dyDescent="0.3">
      <c r="A33" s="4">
        <f t="shared" si="0"/>
        <v>18</v>
      </c>
      <c r="B33" s="8" t="s">
        <v>38</v>
      </c>
      <c r="C33" s="10" t="s">
        <v>28</v>
      </c>
      <c r="D33" s="16" t="s">
        <v>28</v>
      </c>
    </row>
    <row r="34" spans="1:4" s="2" customFormat="1" ht="27.75" customHeight="1" x14ac:dyDescent="0.3">
      <c r="A34" s="4">
        <f t="shared" si="0"/>
        <v>19</v>
      </c>
      <c r="B34" s="8" t="s">
        <v>39</v>
      </c>
      <c r="C34" s="10" t="s">
        <v>28</v>
      </c>
      <c r="D34" s="16" t="s">
        <v>28</v>
      </c>
    </row>
    <row r="35" spans="1:4" s="2" customFormat="1" ht="42.75" customHeight="1" x14ac:dyDescent="0.3">
      <c r="A35" s="4">
        <f t="shared" si="0"/>
        <v>20</v>
      </c>
      <c r="B35" s="8" t="s">
        <v>40</v>
      </c>
      <c r="C35" s="15" t="s">
        <v>28</v>
      </c>
      <c r="D35" s="17" t="s">
        <v>28</v>
      </c>
    </row>
    <row r="36" spans="1:4" x14ac:dyDescent="0.3">
      <c r="A36" s="4">
        <f t="shared" si="0"/>
        <v>21</v>
      </c>
      <c r="B36" s="171" t="s">
        <v>41</v>
      </c>
      <c r="C36" s="171"/>
      <c r="D36" s="171"/>
    </row>
    <row r="37" spans="1:4" ht="27.75" customHeight="1" x14ac:dyDescent="0.3">
      <c r="A37" s="4">
        <f t="shared" si="0"/>
        <v>22</v>
      </c>
      <c r="B37" s="8" t="s">
        <v>242</v>
      </c>
      <c r="C37" s="18" t="s">
        <v>28</v>
      </c>
      <c r="D37" s="16" t="s">
        <v>28</v>
      </c>
    </row>
    <row r="38" spans="1:4" s="2" customFormat="1" ht="68.25" customHeight="1" x14ac:dyDescent="0.3">
      <c r="A38" s="4">
        <f t="shared" si="0"/>
        <v>23</v>
      </c>
      <c r="B38" s="8" t="s">
        <v>42</v>
      </c>
      <c r="C38" s="15" t="s">
        <v>28</v>
      </c>
      <c r="D38" s="16" t="s">
        <v>28</v>
      </c>
    </row>
    <row r="39" spans="1:4" s="2" customFormat="1" ht="39.75" customHeight="1" x14ac:dyDescent="0.3">
      <c r="A39" s="4">
        <f t="shared" si="0"/>
        <v>24</v>
      </c>
      <c r="B39" s="8" t="s">
        <v>43</v>
      </c>
      <c r="C39" s="10" t="s">
        <v>28</v>
      </c>
      <c r="D39" s="16" t="s">
        <v>28</v>
      </c>
    </row>
    <row r="40" spans="1:4" ht="105.75" customHeight="1" x14ac:dyDescent="0.3">
      <c r="A40" s="4">
        <f t="shared" si="0"/>
        <v>25</v>
      </c>
      <c r="B40" s="8" t="s">
        <v>44</v>
      </c>
      <c r="C40" s="15" t="s">
        <v>28</v>
      </c>
      <c r="D40" s="17" t="s">
        <v>28</v>
      </c>
    </row>
    <row r="41" spans="1:4" x14ac:dyDescent="0.3">
      <c r="A41" s="4">
        <f t="shared" si="0"/>
        <v>26</v>
      </c>
      <c r="B41" s="164" t="s">
        <v>45</v>
      </c>
      <c r="C41" s="164"/>
      <c r="D41" s="164"/>
    </row>
    <row r="42" spans="1:4" ht="90.75" customHeight="1" x14ac:dyDescent="0.3">
      <c r="A42" s="4">
        <f t="shared" si="0"/>
        <v>27</v>
      </c>
      <c r="B42" s="8" t="s">
        <v>243</v>
      </c>
      <c r="C42" s="15" t="s">
        <v>28</v>
      </c>
      <c r="D42" s="16" t="s">
        <v>28</v>
      </c>
    </row>
    <row r="43" spans="1:4" s="2" customFormat="1" ht="54.75" customHeight="1" x14ac:dyDescent="0.3">
      <c r="A43" s="4">
        <f t="shared" si="0"/>
        <v>28</v>
      </c>
      <c r="B43" s="8" t="s">
        <v>46</v>
      </c>
      <c r="C43" s="10" t="s">
        <v>28</v>
      </c>
      <c r="D43" s="16" t="s">
        <v>28</v>
      </c>
    </row>
    <row r="44" spans="1:4" ht="15" customHeight="1" x14ac:dyDescent="0.3">
      <c r="A44" s="4">
        <f t="shared" si="0"/>
        <v>29</v>
      </c>
      <c r="B44" s="164" t="s">
        <v>47</v>
      </c>
      <c r="C44" s="164"/>
      <c r="D44" s="164"/>
    </row>
    <row r="45" spans="1:4" ht="79.5" customHeight="1" x14ac:dyDescent="0.3">
      <c r="A45" s="4">
        <f t="shared" si="0"/>
        <v>30</v>
      </c>
      <c r="B45" s="8" t="s">
        <v>48</v>
      </c>
      <c r="C45" s="15" t="s">
        <v>28</v>
      </c>
      <c r="D45" s="16" t="s">
        <v>28</v>
      </c>
    </row>
    <row r="46" spans="1:4" ht="55.5" customHeight="1" x14ac:dyDescent="0.3">
      <c r="A46" s="4">
        <f t="shared" si="0"/>
        <v>31</v>
      </c>
      <c r="B46" s="19" t="s">
        <v>49</v>
      </c>
      <c r="C46" s="15" t="s">
        <v>28</v>
      </c>
      <c r="D46" s="16" t="s">
        <v>28</v>
      </c>
    </row>
    <row r="47" spans="1:4" ht="41.25" customHeight="1" x14ac:dyDescent="0.3">
      <c r="A47" s="4">
        <f t="shared" si="0"/>
        <v>32</v>
      </c>
      <c r="B47" s="8" t="s">
        <v>50</v>
      </c>
      <c r="C47" s="15" t="s">
        <v>28</v>
      </c>
      <c r="D47" s="16" t="s">
        <v>28</v>
      </c>
    </row>
    <row r="48" spans="1:4" ht="13.5" customHeight="1" x14ac:dyDescent="0.3">
      <c r="A48" s="4">
        <f t="shared" si="0"/>
        <v>33</v>
      </c>
      <c r="B48" s="165" t="s">
        <v>51</v>
      </c>
      <c r="C48" s="165"/>
      <c r="D48" s="165"/>
    </row>
    <row r="49" spans="1:4" ht="118.5" customHeight="1" x14ac:dyDescent="0.3">
      <c r="A49" s="4">
        <f t="shared" si="0"/>
        <v>34</v>
      </c>
      <c r="B49" s="20" t="s">
        <v>52</v>
      </c>
      <c r="C49" s="15" t="s">
        <v>28</v>
      </c>
      <c r="D49" s="16" t="s">
        <v>28</v>
      </c>
    </row>
    <row r="50" spans="1:4" ht="52.5" customHeight="1" x14ac:dyDescent="0.3">
      <c r="A50" s="4">
        <f t="shared" si="0"/>
        <v>35</v>
      </c>
      <c r="B50" s="8" t="s">
        <v>53</v>
      </c>
      <c r="C50" s="15" t="s">
        <v>28</v>
      </c>
      <c r="D50" s="16" t="s">
        <v>28</v>
      </c>
    </row>
    <row r="51" spans="1:4" ht="117" customHeight="1" x14ac:dyDescent="0.3">
      <c r="A51" s="4">
        <f t="shared" si="0"/>
        <v>36</v>
      </c>
      <c r="B51" s="8" t="s">
        <v>54</v>
      </c>
      <c r="C51" s="15" t="s">
        <v>28</v>
      </c>
      <c r="D51" s="16" t="s">
        <v>28</v>
      </c>
    </row>
    <row r="52" spans="1:4" ht="116.25" customHeight="1" x14ac:dyDescent="0.3">
      <c r="A52" s="4">
        <f t="shared" si="0"/>
        <v>37</v>
      </c>
      <c r="B52" s="8" t="s">
        <v>55</v>
      </c>
      <c r="C52" s="15" t="s">
        <v>56</v>
      </c>
      <c r="D52" s="7"/>
    </row>
    <row r="53" spans="1:4" ht="167.25" customHeight="1" x14ac:dyDescent="0.3">
      <c r="A53" s="4">
        <f t="shared" si="0"/>
        <v>38</v>
      </c>
      <c r="B53" s="8" t="s">
        <v>57</v>
      </c>
      <c r="C53" s="21" t="s">
        <v>56</v>
      </c>
      <c r="D53" s="16" t="s">
        <v>28</v>
      </c>
    </row>
    <row r="54" spans="1:4" ht="26" x14ac:dyDescent="0.3">
      <c r="A54" s="4">
        <f t="shared" si="0"/>
        <v>39</v>
      </c>
      <c r="B54" s="8" t="s">
        <v>58</v>
      </c>
      <c r="C54" s="22" t="s">
        <v>59</v>
      </c>
      <c r="D54" s="7"/>
    </row>
    <row r="55" spans="1:4" ht="38.25" customHeight="1" x14ac:dyDescent="0.3">
      <c r="A55" s="4">
        <f t="shared" si="0"/>
        <v>40</v>
      </c>
      <c r="B55" s="8" t="s">
        <v>60</v>
      </c>
      <c r="C55" s="23" t="s">
        <v>61</v>
      </c>
      <c r="D55" s="7"/>
    </row>
    <row r="56" spans="1:4" ht="60" customHeight="1" x14ac:dyDescent="0.3">
      <c r="A56" s="4">
        <f t="shared" si="0"/>
        <v>41</v>
      </c>
      <c r="B56" s="8" t="s">
        <v>62</v>
      </c>
      <c r="C56" s="24" t="s">
        <v>63</v>
      </c>
      <c r="D56" s="7"/>
    </row>
    <row r="57" spans="1:4" x14ac:dyDescent="0.3">
      <c r="A57" s="4">
        <f t="shared" si="0"/>
        <v>42</v>
      </c>
      <c r="B57" s="166" t="s">
        <v>64</v>
      </c>
      <c r="C57" s="24" t="s">
        <v>65</v>
      </c>
      <c r="D57" s="7"/>
    </row>
    <row r="58" spans="1:4" x14ac:dyDescent="0.3">
      <c r="A58" s="4">
        <f t="shared" si="0"/>
        <v>43</v>
      </c>
      <c r="B58" s="166"/>
      <c r="C58" s="24" t="s">
        <v>66</v>
      </c>
      <c r="D58" s="7"/>
    </row>
    <row r="59" spans="1:4" x14ac:dyDescent="0.3">
      <c r="A59" s="4">
        <f t="shared" si="0"/>
        <v>44</v>
      </c>
      <c r="B59" s="164" t="s">
        <v>67</v>
      </c>
      <c r="C59" s="164"/>
      <c r="D59" s="164"/>
    </row>
    <row r="60" spans="1:4" s="2" customFormat="1" x14ac:dyDescent="0.3">
      <c r="A60" s="4">
        <f t="shared" si="0"/>
        <v>45</v>
      </c>
      <c r="B60" s="167" t="s">
        <v>252</v>
      </c>
      <c r="C60" s="168"/>
      <c r="D60" s="169"/>
    </row>
    <row r="61" spans="1:4" s="2" customFormat="1" ht="27.75" customHeight="1" x14ac:dyDescent="0.3">
      <c r="A61" s="4">
        <f t="shared" si="0"/>
        <v>46</v>
      </c>
      <c r="B61" s="156" t="s">
        <v>253</v>
      </c>
      <c r="C61" s="156"/>
      <c r="D61" s="156"/>
    </row>
    <row r="62" spans="1:4" s="2" customFormat="1" ht="17.149999999999999" customHeight="1" x14ac:dyDescent="0.3">
      <c r="A62" s="4">
        <f t="shared" si="0"/>
        <v>47</v>
      </c>
      <c r="B62" s="156" t="s">
        <v>130</v>
      </c>
      <c r="C62" s="156"/>
      <c r="D62" s="156"/>
    </row>
    <row r="63" spans="1:4" x14ac:dyDescent="0.3">
      <c r="A63" s="4">
        <f t="shared" si="0"/>
        <v>48</v>
      </c>
      <c r="B63" s="163" t="s">
        <v>133</v>
      </c>
      <c r="C63" s="163"/>
      <c r="D63" s="163"/>
    </row>
    <row r="64" spans="1:4" x14ac:dyDescent="0.3">
      <c r="A64" s="4">
        <f t="shared" si="0"/>
        <v>49</v>
      </c>
      <c r="B64" s="163" t="s">
        <v>136</v>
      </c>
      <c r="C64" s="163"/>
      <c r="D64" s="163"/>
    </row>
    <row r="65" spans="1:4" x14ac:dyDescent="0.3">
      <c r="A65" s="4">
        <f t="shared" si="0"/>
        <v>50</v>
      </c>
      <c r="B65" s="163" t="s">
        <v>138</v>
      </c>
      <c r="C65" s="163"/>
      <c r="D65" s="163"/>
    </row>
    <row r="66" spans="1:4" x14ac:dyDescent="0.3">
      <c r="A66" s="4">
        <f t="shared" si="0"/>
        <v>51</v>
      </c>
      <c r="B66" s="163" t="s">
        <v>140</v>
      </c>
      <c r="C66" s="163"/>
      <c r="D66" s="163"/>
    </row>
    <row r="67" spans="1:4" x14ac:dyDescent="0.3">
      <c r="A67" s="4">
        <f t="shared" si="0"/>
        <v>52</v>
      </c>
      <c r="B67" s="163" t="s">
        <v>164</v>
      </c>
      <c r="C67" s="163"/>
      <c r="D67" s="163"/>
    </row>
    <row r="68" spans="1:4" x14ac:dyDescent="0.3">
      <c r="A68" s="4">
        <f t="shared" si="0"/>
        <v>53</v>
      </c>
      <c r="B68" s="157" t="s">
        <v>171</v>
      </c>
      <c r="C68" s="158"/>
      <c r="D68" s="159"/>
    </row>
    <row r="69" spans="1:4" s="25" customFormat="1" ht="42" customHeight="1" x14ac:dyDescent="0.25">
      <c r="A69" s="160" t="s">
        <v>68</v>
      </c>
      <c r="B69" s="160"/>
      <c r="C69" s="160"/>
      <c r="D69" s="160"/>
    </row>
    <row r="70" spans="1:4" s="25" customFormat="1" ht="47" customHeight="1" x14ac:dyDescent="0.25">
      <c r="A70" s="161" t="s">
        <v>69</v>
      </c>
      <c r="B70" s="161"/>
      <c r="C70" s="161"/>
      <c r="D70" s="161"/>
    </row>
    <row r="71" spans="1:4" s="25" customFormat="1" ht="31.5" customHeight="1" x14ac:dyDescent="0.3">
      <c r="A71" s="162" t="s">
        <v>70</v>
      </c>
      <c r="B71" s="162"/>
      <c r="C71" s="162"/>
      <c r="D71" s="162"/>
    </row>
    <row r="72" spans="1:4" s="25" customFormat="1" ht="15.5" x14ac:dyDescent="0.35">
      <c r="A72" s="26"/>
      <c r="B72" s="27"/>
      <c r="C72" s="27"/>
      <c r="D72" s="28"/>
    </row>
    <row r="73" spans="1:4" s="25" customFormat="1" ht="15.5" x14ac:dyDescent="0.35">
      <c r="A73" s="26"/>
      <c r="B73" s="27"/>
      <c r="C73" s="27"/>
      <c r="D73" s="28"/>
    </row>
    <row r="74" spans="1:4" s="25" customFormat="1" ht="15.5" x14ac:dyDescent="0.35">
      <c r="A74" s="26"/>
      <c r="B74" s="27"/>
      <c r="C74" s="27"/>
      <c r="D74" s="28"/>
    </row>
    <row r="75" spans="1:4" s="25" customFormat="1" ht="15.5" x14ac:dyDescent="0.35">
      <c r="A75" s="26"/>
      <c r="B75" s="27"/>
      <c r="C75" s="27"/>
      <c r="D75" s="28"/>
    </row>
    <row r="76" spans="1:4" s="25" customFormat="1" ht="15.5" x14ac:dyDescent="0.35">
      <c r="A76" s="26"/>
      <c r="B76" s="27"/>
      <c r="C76" s="27"/>
      <c r="D76" s="28"/>
    </row>
    <row r="77" spans="1:4" s="25" customFormat="1" ht="15.5" x14ac:dyDescent="0.35">
      <c r="A77" s="26"/>
      <c r="B77" s="27"/>
      <c r="C77" s="27"/>
      <c r="D77" s="28"/>
    </row>
    <row r="78" spans="1:4" s="25" customFormat="1" ht="15.5" x14ac:dyDescent="0.35">
      <c r="A78" s="26"/>
      <c r="B78" s="27"/>
      <c r="C78" s="27"/>
      <c r="D78" s="28"/>
    </row>
    <row r="79" spans="1:4" s="25" customFormat="1" ht="15.5" x14ac:dyDescent="0.35">
      <c r="A79" s="26"/>
      <c r="B79" s="27"/>
      <c r="C79" s="27"/>
      <c r="D79" s="28"/>
    </row>
    <row r="80" spans="1:4" s="25" customFormat="1" ht="15.5" x14ac:dyDescent="0.35">
      <c r="A80" s="26"/>
      <c r="B80" s="27"/>
      <c r="C80" s="27"/>
      <c r="D80" s="28"/>
    </row>
    <row r="81" spans="1:4" s="25" customFormat="1" ht="15.5" x14ac:dyDescent="0.35">
      <c r="A81" s="26"/>
      <c r="B81" s="27"/>
      <c r="C81" s="27"/>
      <c r="D81" s="28"/>
    </row>
    <row r="82" spans="1:4" s="25" customFormat="1" ht="15.5" x14ac:dyDescent="0.35">
      <c r="A82" s="26"/>
      <c r="B82" s="27"/>
      <c r="C82" s="27"/>
      <c r="D82" s="28"/>
    </row>
    <row r="83" spans="1:4" ht="15.5" x14ac:dyDescent="0.35">
      <c r="A83" s="26"/>
      <c r="B83" s="27"/>
      <c r="C83" s="27"/>
    </row>
    <row r="84" spans="1:4" ht="15.5" x14ac:dyDescent="0.35">
      <c r="A84" s="26"/>
      <c r="B84" s="27"/>
      <c r="C84" s="27"/>
    </row>
    <row r="85" spans="1:4" ht="15.5" x14ac:dyDescent="0.35">
      <c r="A85" s="26"/>
      <c r="B85" s="27"/>
      <c r="C85" s="27"/>
    </row>
    <row r="86" spans="1:4" ht="15.5" x14ac:dyDescent="0.35">
      <c r="A86" s="26"/>
      <c r="B86" s="27"/>
      <c r="C86" s="27"/>
    </row>
    <row r="87" spans="1:4" ht="15.5" x14ac:dyDescent="0.35">
      <c r="A87" s="26"/>
      <c r="B87" s="27"/>
      <c r="C87" s="27"/>
    </row>
    <row r="88" spans="1:4" ht="15.5" x14ac:dyDescent="0.35">
      <c r="A88" s="26"/>
      <c r="B88" s="27"/>
      <c r="C88" s="27"/>
    </row>
    <row r="89" spans="1:4" ht="15.5" x14ac:dyDescent="0.35">
      <c r="A89" s="26"/>
      <c r="B89" s="27"/>
      <c r="C89" s="27"/>
    </row>
    <row r="90" spans="1:4" ht="15.5" x14ac:dyDescent="0.35">
      <c r="A90" s="26"/>
      <c r="B90" s="27"/>
      <c r="C90" s="27"/>
    </row>
    <row r="91" spans="1:4" ht="15.5" x14ac:dyDescent="0.35">
      <c r="A91" s="26"/>
      <c r="B91" s="27"/>
      <c r="C91" s="27"/>
    </row>
    <row r="92" spans="1:4" ht="15.5" x14ac:dyDescent="0.35">
      <c r="A92" s="26"/>
      <c r="B92" s="27"/>
      <c r="C92" s="27"/>
    </row>
    <row r="93" spans="1:4" ht="15.5" x14ac:dyDescent="0.35">
      <c r="A93" s="26"/>
      <c r="B93" s="27"/>
      <c r="C93" s="27"/>
    </row>
    <row r="94" spans="1:4" ht="15.5" x14ac:dyDescent="0.35">
      <c r="A94" s="26"/>
      <c r="B94" s="29"/>
      <c r="C94" s="29"/>
    </row>
  </sheetData>
  <sheetProtection algorithmName="SHA-512" hashValue="khbGw4yblWq9/KTzOxmkyJgClB3HaT+DKiJAGS0xc2SidUwh7p/vZIWWeNOC+TXfqfzSZj7lLaV0lsqu/fR6DA==" saltValue="v1cNXWFJKWz50MgoZMfyXw==" spinCount="100000" sheet="1" objects="1" scenarios="1"/>
  <protectedRanges>
    <protectedRange algorithmName="SHA-512" hashValue="IYU7Z7R0sqRuEaoxajYuUrv/Ft0NlRhOcaN7TQ8Uw/KP0BoCUM2h7Rl4L3KQXQQLqF3mfUT0gAGfkQEDPnmBqg==" saltValue="HGx045FRlxpsUXvspp5rKQ==" spinCount="100000" sqref="A7:D7 D8:D15" name="Диапазон1"/>
    <protectedRange algorithmName="SHA-512" hashValue="IYU7Z7R0sqRuEaoxajYuUrv/Ft0NlRhOcaN7TQ8Uw/KP0BoCUM2h7Rl4L3KQXQQLqF3mfUT0gAGfkQEDPnmBqg==" saltValue="HGx045FRlxpsUXvspp5rKQ==" spinCount="100000" sqref="A5:D5" name="Диапазон1_1"/>
  </protectedRanges>
  <mergeCells count="37">
    <mergeCell ref="A1:D1"/>
    <mergeCell ref="B16:D16"/>
    <mergeCell ref="A7:D7"/>
    <mergeCell ref="A8:D8"/>
    <mergeCell ref="A9:D9"/>
    <mergeCell ref="A10:D10"/>
    <mergeCell ref="A11:D11"/>
    <mergeCell ref="A12:D12"/>
    <mergeCell ref="A13:D13"/>
    <mergeCell ref="A14:A15"/>
    <mergeCell ref="B14:B15"/>
    <mergeCell ref="C14:C15"/>
    <mergeCell ref="A6:D6"/>
    <mergeCell ref="A2:D2"/>
    <mergeCell ref="A3:D3"/>
    <mergeCell ref="A4:D4"/>
    <mergeCell ref="B19:D19"/>
    <mergeCell ref="B21:D21"/>
    <mergeCell ref="B36:D36"/>
    <mergeCell ref="B41:D41"/>
    <mergeCell ref="A5:D5"/>
    <mergeCell ref="B44:D44"/>
    <mergeCell ref="B48:D48"/>
    <mergeCell ref="B57:B58"/>
    <mergeCell ref="B59:D59"/>
    <mergeCell ref="B60:D60"/>
    <mergeCell ref="B61:D61"/>
    <mergeCell ref="B68:D68"/>
    <mergeCell ref="A69:D69"/>
    <mergeCell ref="A70:D70"/>
    <mergeCell ref="A71:D71"/>
    <mergeCell ref="B62:D62"/>
    <mergeCell ref="B63:D63"/>
    <mergeCell ref="B64:D64"/>
    <mergeCell ref="B65:D65"/>
    <mergeCell ref="B66:D66"/>
    <mergeCell ref="B67:D67"/>
  </mergeCells>
  <conditionalFormatting sqref="A5:D5">
    <cfRule type="cellIs" dxfId="4" priority="3" operator="equal">
      <formula>0</formula>
    </cfRule>
    <cfRule type="containsErrors" dxfId="3" priority="4">
      <formula>ISERROR(A5)</formula>
    </cfRule>
  </conditionalFormatting>
  <conditionalFormatting sqref="D20">
    <cfRule type="cellIs" dxfId="2" priority="7" operator="equal">
      <formula>0</formula>
    </cfRule>
  </conditionalFormatting>
  <conditionalFormatting sqref="F1:XFD2 A1:A4 E3:XFD14 A6:A14 B14:D14 D15:XFD15 B16 E16:XFD16 C17:XFD17 B18:D18 E18:XFD19 B19 B20:XFD20 E21:XFD21 B21:B25 B22:XFD32 B33:D35 E33:XFD71 B36:B37 C37:D37 B38:D40 B41 B42:D43 B44 B45:D47 B48 B49:D52 D52:D55 B53:B55 B56:D58 B59:B68 A69:A71 A72:XFD1048576">
    <cfRule type="cellIs" dxfId="1" priority="5" operator="equal">
      <formula>0</formula>
    </cfRule>
    <cfRule type="containsErrors" dxfId="0" priority="6">
      <formula>ISERROR(A1)</formula>
    </cfRule>
  </conditionalFormatting>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77724-A150-437C-93CB-C60BED777107}">
  <dimension ref="A1:X31"/>
  <sheetViews>
    <sheetView workbookViewId="0">
      <selection activeCell="M5" sqref="M5"/>
    </sheetView>
  </sheetViews>
  <sheetFormatPr defaultColWidth="9.1796875" defaultRowHeight="14" x14ac:dyDescent="0.35"/>
  <cols>
    <col min="1" max="1" width="4.81640625" style="31" customWidth="1"/>
    <col min="2" max="2" width="71.1796875" style="31" customWidth="1"/>
    <col min="3" max="3" width="6.7265625" style="77" customWidth="1"/>
    <col min="4" max="4" width="13.26953125" style="78" bestFit="1" customWidth="1"/>
    <col min="5" max="15" width="12.1796875" style="31" bestFit="1" customWidth="1"/>
    <col min="16" max="21" width="12.1796875" style="31" customWidth="1"/>
    <col min="22" max="22" width="13.26953125" style="31" customWidth="1"/>
    <col min="23" max="23" width="13.26953125" style="31" bestFit="1" customWidth="1"/>
    <col min="24" max="24" width="11.26953125" style="31" customWidth="1"/>
    <col min="25" max="16384" width="9.1796875" style="31"/>
  </cols>
  <sheetData>
    <row r="1" spans="1:24" x14ac:dyDescent="0.35">
      <c r="A1" s="182" t="s">
        <v>71</v>
      </c>
      <c r="B1" s="182"/>
      <c r="C1" s="182"/>
      <c r="D1" s="182"/>
      <c r="E1" s="182"/>
      <c r="F1" s="182"/>
      <c r="G1" s="182"/>
      <c r="H1" s="182"/>
      <c r="I1" s="182"/>
      <c r="J1" s="182"/>
      <c r="K1" s="182"/>
      <c r="L1" s="182"/>
      <c r="M1" s="182"/>
      <c r="N1" s="182"/>
      <c r="O1" s="182"/>
      <c r="P1" s="182"/>
      <c r="Q1" s="182"/>
      <c r="R1" s="182"/>
      <c r="S1" s="182"/>
      <c r="T1" s="182"/>
      <c r="U1" s="182"/>
      <c r="V1" s="182"/>
    </row>
    <row r="2" spans="1:24" ht="15" customHeight="1" x14ac:dyDescent="0.35">
      <c r="A2" s="183" t="s">
        <v>252</v>
      </c>
      <c r="B2" s="183"/>
      <c r="C2" s="183"/>
      <c r="D2" s="183"/>
      <c r="E2" s="183"/>
      <c r="F2" s="183"/>
      <c r="G2" s="183"/>
      <c r="H2" s="183"/>
      <c r="I2" s="183"/>
      <c r="J2" s="183"/>
      <c r="K2" s="183"/>
      <c r="L2" s="183"/>
      <c r="M2" s="183"/>
      <c r="N2" s="183"/>
      <c r="O2" s="183"/>
      <c r="P2" s="183"/>
      <c r="Q2" s="183"/>
      <c r="R2" s="183"/>
      <c r="S2" s="183"/>
      <c r="T2" s="183"/>
      <c r="U2" s="183"/>
      <c r="V2" s="183"/>
    </row>
    <row r="3" spans="1:24" ht="23" x14ac:dyDescent="0.35">
      <c r="A3" s="32" t="s">
        <v>11</v>
      </c>
      <c r="B3" s="32" t="s">
        <v>72</v>
      </c>
      <c r="C3" s="32" t="s">
        <v>73</v>
      </c>
      <c r="D3" s="33">
        <v>46296</v>
      </c>
      <c r="E3" s="33">
        <v>46327</v>
      </c>
      <c r="F3" s="33">
        <v>46357</v>
      </c>
      <c r="G3" s="33">
        <v>46388</v>
      </c>
      <c r="H3" s="33">
        <v>46419</v>
      </c>
      <c r="I3" s="33">
        <v>46447</v>
      </c>
      <c r="J3" s="33">
        <v>46478</v>
      </c>
      <c r="K3" s="33">
        <v>46508</v>
      </c>
      <c r="L3" s="33">
        <v>46539</v>
      </c>
      <c r="M3" s="33">
        <v>46569</v>
      </c>
      <c r="N3" s="33">
        <v>46600</v>
      </c>
      <c r="O3" s="33">
        <v>46631</v>
      </c>
      <c r="P3" s="33">
        <v>46661</v>
      </c>
      <c r="Q3" s="33">
        <v>46692</v>
      </c>
      <c r="R3" s="33">
        <v>46722</v>
      </c>
      <c r="S3" s="33">
        <v>46753</v>
      </c>
      <c r="T3" s="33">
        <v>46784</v>
      </c>
      <c r="U3" s="33">
        <v>46813</v>
      </c>
      <c r="V3" s="34" t="s">
        <v>74</v>
      </c>
    </row>
    <row r="4" spans="1:24" x14ac:dyDescent="0.35">
      <c r="A4" s="35">
        <v>1</v>
      </c>
      <c r="B4" s="36" t="s">
        <v>75</v>
      </c>
      <c r="C4" s="37" t="s">
        <v>22</v>
      </c>
      <c r="D4" s="38">
        <f>'8. ФОТ'!B5</f>
        <v>168580.4875043559</v>
      </c>
      <c r="E4" s="39">
        <f>'8. ФОТ'!B6</f>
        <v>158236.87807233978</v>
      </c>
      <c r="F4" s="39">
        <f>'8. ФОТ'!B7</f>
        <v>178924.09693637217</v>
      </c>
      <c r="G4" s="39">
        <f>'8. ФОТ'!B8</f>
        <v>158236.87807233978</v>
      </c>
      <c r="H4" s="39">
        <f>'8. ФОТ'!B9</f>
        <v>152430.10864032357</v>
      </c>
      <c r="I4" s="39">
        <f>'8. ФОТ'!B10</f>
        <v>174387.25693637214</v>
      </c>
      <c r="J4" s="39">
        <f>'8. ФОТ'!B11</f>
        <v>168580.4875043559</v>
      </c>
      <c r="K4" s="39">
        <f>'8. ФОТ'!B12</f>
        <v>158236.87807233978</v>
      </c>
      <c r="L4" s="39">
        <f>'8. ФОТ'!B13</f>
        <v>168580.4875043559</v>
      </c>
      <c r="M4" s="39">
        <f>'8. ФОТ'!B14</f>
        <v>168580.4875043559</v>
      </c>
      <c r="N4" s="39">
        <f>'8. ФОТ'!B15</f>
        <v>168580.4875043559</v>
      </c>
      <c r="O4" s="39">
        <f>'8. ФОТ'!B16</f>
        <v>168580.4875043559</v>
      </c>
      <c r="P4" s="39">
        <f>'8. ФОТ'!B17</f>
        <v>158236.87807233978</v>
      </c>
      <c r="Q4" s="39">
        <f>'8. ФОТ'!B18</f>
        <v>168580.4875043559</v>
      </c>
      <c r="R4" s="39">
        <f>'8. ФОТ'!B19</f>
        <v>174387.25693637214</v>
      </c>
      <c r="S4" s="39">
        <f>'8. ФОТ'!B20</f>
        <v>158236.87807233978</v>
      </c>
      <c r="T4" s="39">
        <f>'8. ФОТ'!B21</f>
        <v>162773.71807233978</v>
      </c>
      <c r="U4" s="39">
        <f>'8. ФОТ'!B22</f>
        <v>174387.25693637214</v>
      </c>
      <c r="V4" s="40">
        <f>SUM(D4:U4)</f>
        <v>2988537.4973503421</v>
      </c>
      <c r="W4" s="41"/>
      <c r="X4" s="42"/>
    </row>
    <row r="5" spans="1:24" ht="28" x14ac:dyDescent="0.35">
      <c r="A5" s="43">
        <v>2</v>
      </c>
      <c r="B5" s="44" t="s">
        <v>76</v>
      </c>
      <c r="C5" s="45" t="s">
        <v>77</v>
      </c>
      <c r="D5" s="46"/>
      <c r="E5" s="46"/>
      <c r="F5" s="46"/>
      <c r="G5" s="46"/>
      <c r="H5" s="46"/>
      <c r="I5" s="46"/>
      <c r="J5" s="46"/>
      <c r="K5" s="46"/>
      <c r="L5" s="46"/>
      <c r="M5" s="46"/>
      <c r="N5" s="46"/>
      <c r="O5" s="46"/>
      <c r="P5" s="46"/>
      <c r="Q5" s="46"/>
      <c r="R5" s="46"/>
      <c r="S5" s="46"/>
      <c r="T5" s="46"/>
      <c r="U5" s="46"/>
      <c r="V5" s="47">
        <f>SUM(D5:U5)</f>
        <v>0</v>
      </c>
    </row>
    <row r="6" spans="1:24" x14ac:dyDescent="0.35">
      <c r="A6" s="35">
        <v>3</v>
      </c>
      <c r="B6" s="48" t="s">
        <v>78</v>
      </c>
      <c r="C6" s="49" t="s">
        <v>77</v>
      </c>
      <c r="D6" s="50"/>
      <c r="E6" s="50"/>
      <c r="F6" s="50"/>
      <c r="G6" s="50"/>
      <c r="H6" s="50"/>
      <c r="I6" s="50"/>
      <c r="J6" s="50"/>
      <c r="K6" s="50"/>
      <c r="L6" s="50"/>
      <c r="M6" s="50"/>
      <c r="N6" s="50"/>
      <c r="O6" s="50"/>
      <c r="P6" s="50"/>
      <c r="Q6" s="50"/>
      <c r="R6" s="50"/>
      <c r="S6" s="50"/>
      <c r="T6" s="50"/>
      <c r="U6" s="50"/>
      <c r="V6" s="47">
        <f>SUM(D6:U6)</f>
        <v>0</v>
      </c>
    </row>
    <row r="7" spans="1:24" x14ac:dyDescent="0.35">
      <c r="A7" s="43">
        <v>4</v>
      </c>
      <c r="B7" s="51" t="s">
        <v>79</v>
      </c>
      <c r="C7" s="52"/>
      <c r="D7" s="53"/>
      <c r="E7" s="53"/>
      <c r="F7" s="53"/>
      <c r="G7" s="53"/>
      <c r="H7" s="53"/>
      <c r="I7" s="53"/>
      <c r="J7" s="53"/>
      <c r="K7" s="53"/>
      <c r="L7" s="53"/>
      <c r="M7" s="53"/>
      <c r="N7" s="53"/>
      <c r="O7" s="53"/>
      <c r="P7" s="53"/>
      <c r="Q7" s="53"/>
      <c r="R7" s="53"/>
      <c r="S7" s="53"/>
      <c r="T7" s="53"/>
      <c r="U7" s="53"/>
      <c r="V7" s="54"/>
    </row>
    <row r="8" spans="1:24" x14ac:dyDescent="0.35">
      <c r="A8" s="35">
        <v>5</v>
      </c>
      <c r="B8" s="44" t="s">
        <v>80</v>
      </c>
      <c r="C8" s="55" t="s">
        <v>81</v>
      </c>
      <c r="D8" s="56"/>
      <c r="E8" s="56"/>
      <c r="F8" s="56"/>
      <c r="G8" s="56"/>
      <c r="H8" s="56"/>
      <c r="I8" s="56"/>
      <c r="J8" s="56"/>
      <c r="K8" s="56"/>
      <c r="L8" s="56"/>
      <c r="M8" s="56"/>
      <c r="N8" s="56"/>
      <c r="O8" s="56"/>
      <c r="P8" s="56"/>
      <c r="Q8" s="56"/>
      <c r="R8" s="56"/>
      <c r="S8" s="56"/>
      <c r="T8" s="56"/>
      <c r="U8" s="56"/>
      <c r="V8" s="47">
        <f>SUM(D8:U8)</f>
        <v>0</v>
      </c>
    </row>
    <row r="9" spans="1:24" x14ac:dyDescent="0.35">
      <c r="A9" s="43">
        <v>6</v>
      </c>
      <c r="B9" s="44" t="s">
        <v>82</v>
      </c>
      <c r="C9" s="55" t="s">
        <v>81</v>
      </c>
      <c r="D9" s="56"/>
      <c r="E9" s="56"/>
      <c r="F9" s="56"/>
      <c r="G9" s="56"/>
      <c r="H9" s="56"/>
      <c r="I9" s="56"/>
      <c r="J9" s="56"/>
      <c r="K9" s="56"/>
      <c r="L9" s="56"/>
      <c r="M9" s="56"/>
      <c r="N9" s="56"/>
      <c r="O9" s="56"/>
      <c r="P9" s="56"/>
      <c r="Q9" s="56"/>
      <c r="R9" s="56"/>
      <c r="S9" s="56"/>
      <c r="T9" s="56"/>
      <c r="U9" s="56"/>
      <c r="V9" s="47">
        <f>SUM(D9:U9)</f>
        <v>0</v>
      </c>
    </row>
    <row r="10" spans="1:24" x14ac:dyDescent="0.35">
      <c r="A10" s="35">
        <v>7</v>
      </c>
      <c r="B10" s="36" t="s">
        <v>83</v>
      </c>
      <c r="C10" s="55" t="s">
        <v>81</v>
      </c>
      <c r="D10" s="56"/>
      <c r="E10" s="56"/>
      <c r="F10" s="56"/>
      <c r="G10" s="56"/>
      <c r="H10" s="56"/>
      <c r="I10" s="56"/>
      <c r="J10" s="56"/>
      <c r="K10" s="56"/>
      <c r="L10" s="56"/>
      <c r="M10" s="56"/>
      <c r="N10" s="56"/>
      <c r="O10" s="56"/>
      <c r="P10" s="56"/>
      <c r="Q10" s="56"/>
      <c r="R10" s="56"/>
      <c r="S10" s="56"/>
      <c r="T10" s="56"/>
      <c r="U10" s="56"/>
      <c r="V10" s="47">
        <f>SUM(D10:U10)</f>
        <v>0</v>
      </c>
    </row>
    <row r="11" spans="1:24" x14ac:dyDescent="0.35">
      <c r="A11" s="43">
        <v>8</v>
      </c>
      <c r="B11" s="44" t="s">
        <v>84</v>
      </c>
      <c r="C11" s="55" t="s">
        <v>81</v>
      </c>
      <c r="D11" s="56"/>
      <c r="E11" s="56"/>
      <c r="F11" s="56"/>
      <c r="G11" s="56"/>
      <c r="H11" s="56"/>
      <c r="I11" s="56"/>
      <c r="J11" s="56"/>
      <c r="K11" s="56"/>
      <c r="L11" s="56"/>
      <c r="M11" s="56"/>
      <c r="N11" s="56"/>
      <c r="O11" s="56"/>
      <c r="P11" s="56"/>
      <c r="Q11" s="56"/>
      <c r="R11" s="56"/>
      <c r="S11" s="56"/>
      <c r="T11" s="56"/>
      <c r="U11" s="56"/>
      <c r="V11" s="47">
        <f>SUM(D11:U11)</f>
        <v>0</v>
      </c>
    </row>
    <row r="12" spans="1:24" x14ac:dyDescent="0.35">
      <c r="A12" s="35">
        <v>9</v>
      </c>
      <c r="B12" s="57" t="s">
        <v>85</v>
      </c>
      <c r="C12" s="58"/>
      <c r="D12" s="59"/>
      <c r="E12" s="59"/>
      <c r="F12" s="59"/>
      <c r="G12" s="59"/>
      <c r="H12" s="59"/>
      <c r="I12" s="59"/>
      <c r="J12" s="59"/>
      <c r="K12" s="59"/>
      <c r="L12" s="59"/>
      <c r="M12" s="59"/>
      <c r="N12" s="59"/>
      <c r="O12" s="59"/>
      <c r="P12" s="59"/>
      <c r="Q12" s="59"/>
      <c r="R12" s="59"/>
      <c r="S12" s="59"/>
      <c r="T12" s="59"/>
      <c r="U12" s="59"/>
      <c r="V12" s="54"/>
    </row>
    <row r="13" spans="1:24" x14ac:dyDescent="0.35">
      <c r="A13" s="43">
        <v>10</v>
      </c>
      <c r="B13" s="60" t="s">
        <v>86</v>
      </c>
      <c r="C13" s="37" t="s">
        <v>81</v>
      </c>
      <c r="D13" s="56"/>
      <c r="E13" s="56"/>
      <c r="F13" s="56"/>
      <c r="G13" s="56"/>
      <c r="H13" s="56"/>
      <c r="I13" s="56"/>
      <c r="J13" s="56"/>
      <c r="K13" s="56"/>
      <c r="L13" s="56"/>
      <c r="M13" s="56"/>
      <c r="N13" s="56"/>
      <c r="O13" s="56"/>
      <c r="P13" s="56"/>
      <c r="Q13" s="56"/>
      <c r="R13" s="56"/>
      <c r="S13" s="56"/>
      <c r="T13" s="56"/>
      <c r="U13" s="56"/>
      <c r="V13" s="47">
        <f t="shared" ref="V13:V25" si="0">SUM(D13:U13)</f>
        <v>0</v>
      </c>
    </row>
    <row r="14" spans="1:24" ht="28" x14ac:dyDescent="0.35">
      <c r="A14" s="35">
        <v>11</v>
      </c>
      <c r="B14" s="61" t="s">
        <v>87</v>
      </c>
      <c r="C14" s="55" t="s">
        <v>81</v>
      </c>
      <c r="D14" s="56"/>
      <c r="E14" s="56"/>
      <c r="F14" s="56"/>
      <c r="G14" s="56"/>
      <c r="H14" s="56"/>
      <c r="I14" s="56"/>
      <c r="J14" s="56"/>
      <c r="K14" s="56"/>
      <c r="L14" s="56"/>
      <c r="M14" s="56"/>
      <c r="N14" s="56"/>
      <c r="O14" s="56"/>
      <c r="P14" s="56"/>
      <c r="Q14" s="56"/>
      <c r="R14" s="56"/>
      <c r="S14" s="56"/>
      <c r="T14" s="56"/>
      <c r="U14" s="56"/>
      <c r="V14" s="47">
        <f t="shared" si="0"/>
        <v>0</v>
      </c>
    </row>
    <row r="15" spans="1:24" ht="42" x14ac:dyDescent="0.35">
      <c r="A15" s="43">
        <v>12</v>
      </c>
      <c r="B15" s="62" t="s">
        <v>88</v>
      </c>
      <c r="C15" s="37" t="s">
        <v>81</v>
      </c>
      <c r="D15" s="56"/>
      <c r="E15" s="56"/>
      <c r="F15" s="56"/>
      <c r="G15" s="56"/>
      <c r="H15" s="56"/>
      <c r="I15" s="56"/>
      <c r="J15" s="56"/>
      <c r="K15" s="56"/>
      <c r="L15" s="56"/>
      <c r="M15" s="56"/>
      <c r="N15" s="56"/>
      <c r="O15" s="56"/>
      <c r="P15" s="56"/>
      <c r="Q15" s="56"/>
      <c r="R15" s="56"/>
      <c r="S15" s="56"/>
      <c r="T15" s="56"/>
      <c r="U15" s="56"/>
      <c r="V15" s="47">
        <f t="shared" si="0"/>
        <v>0</v>
      </c>
    </row>
    <row r="16" spans="1:24" ht="28" x14ac:dyDescent="0.35">
      <c r="A16" s="35">
        <v>13</v>
      </c>
      <c r="B16" s="63" t="s">
        <v>89</v>
      </c>
      <c r="C16" s="55" t="s">
        <v>81</v>
      </c>
      <c r="D16" s="56"/>
      <c r="E16" s="56"/>
      <c r="F16" s="56"/>
      <c r="G16" s="56"/>
      <c r="H16" s="56"/>
      <c r="I16" s="56"/>
      <c r="J16" s="56"/>
      <c r="K16" s="56"/>
      <c r="L16" s="56"/>
      <c r="M16" s="56"/>
      <c r="N16" s="56"/>
      <c r="O16" s="56"/>
      <c r="P16" s="56"/>
      <c r="Q16" s="56"/>
      <c r="R16" s="56"/>
      <c r="S16" s="56"/>
      <c r="T16" s="56"/>
      <c r="U16" s="56"/>
      <c r="V16" s="47">
        <f t="shared" si="0"/>
        <v>0</v>
      </c>
    </row>
    <row r="17" spans="1:22" x14ac:dyDescent="0.35">
      <c r="A17" s="43">
        <v>14</v>
      </c>
      <c r="B17" s="36" t="s">
        <v>90</v>
      </c>
      <c r="C17" s="37" t="s">
        <v>81</v>
      </c>
      <c r="D17" s="56"/>
      <c r="E17" s="56"/>
      <c r="F17" s="56"/>
      <c r="G17" s="56"/>
      <c r="H17" s="56"/>
      <c r="I17" s="56"/>
      <c r="J17" s="56"/>
      <c r="K17" s="56"/>
      <c r="L17" s="56"/>
      <c r="M17" s="56"/>
      <c r="N17" s="56"/>
      <c r="O17" s="56"/>
      <c r="P17" s="56"/>
      <c r="Q17" s="56"/>
      <c r="R17" s="56"/>
      <c r="S17" s="56"/>
      <c r="T17" s="56"/>
      <c r="U17" s="56"/>
      <c r="V17" s="47">
        <f t="shared" si="0"/>
        <v>0</v>
      </c>
    </row>
    <row r="18" spans="1:22" x14ac:dyDescent="0.35">
      <c r="A18" s="35">
        <v>15</v>
      </c>
      <c r="B18" s="63" t="s">
        <v>251</v>
      </c>
      <c r="C18" s="55" t="s">
        <v>81</v>
      </c>
      <c r="D18" s="56"/>
      <c r="E18" s="56"/>
      <c r="F18" s="56"/>
      <c r="G18" s="56"/>
      <c r="H18" s="56"/>
      <c r="I18" s="56"/>
      <c r="J18" s="56"/>
      <c r="K18" s="56"/>
      <c r="L18" s="56"/>
      <c r="M18" s="56"/>
      <c r="N18" s="56"/>
      <c r="O18" s="56"/>
      <c r="P18" s="56"/>
      <c r="Q18" s="56"/>
      <c r="R18" s="56"/>
      <c r="S18" s="56"/>
      <c r="T18" s="56"/>
      <c r="U18" s="56"/>
      <c r="V18" s="47">
        <f t="shared" si="0"/>
        <v>0</v>
      </c>
    </row>
    <row r="19" spans="1:22" x14ac:dyDescent="0.35">
      <c r="A19" s="43">
        <v>16</v>
      </c>
      <c r="B19" s="60" t="s">
        <v>91</v>
      </c>
      <c r="C19" s="37" t="s">
        <v>81</v>
      </c>
      <c r="D19" s="56"/>
      <c r="E19" s="56"/>
      <c r="F19" s="56"/>
      <c r="G19" s="56"/>
      <c r="H19" s="56"/>
      <c r="I19" s="56"/>
      <c r="J19" s="56"/>
      <c r="K19" s="56"/>
      <c r="L19" s="56"/>
      <c r="M19" s="56"/>
      <c r="N19" s="56"/>
      <c r="O19" s="56"/>
      <c r="P19" s="56"/>
      <c r="Q19" s="56"/>
      <c r="R19" s="56"/>
      <c r="S19" s="56"/>
      <c r="T19" s="56"/>
      <c r="U19" s="56"/>
      <c r="V19" s="47">
        <f t="shared" si="0"/>
        <v>0</v>
      </c>
    </row>
    <row r="20" spans="1:22" ht="28" x14ac:dyDescent="0.35">
      <c r="A20" s="35">
        <v>17</v>
      </c>
      <c r="B20" s="63" t="s">
        <v>92</v>
      </c>
      <c r="C20" s="55" t="s">
        <v>81</v>
      </c>
      <c r="D20" s="56"/>
      <c r="E20" s="56"/>
      <c r="F20" s="56"/>
      <c r="G20" s="56"/>
      <c r="H20" s="56"/>
      <c r="I20" s="56"/>
      <c r="J20" s="56"/>
      <c r="K20" s="56"/>
      <c r="L20" s="56"/>
      <c r="M20" s="56"/>
      <c r="N20" s="56"/>
      <c r="O20" s="56"/>
      <c r="P20" s="56"/>
      <c r="Q20" s="56"/>
      <c r="R20" s="56"/>
      <c r="S20" s="56"/>
      <c r="T20" s="56"/>
      <c r="U20" s="56"/>
      <c r="V20" s="47">
        <f t="shared" si="0"/>
        <v>0</v>
      </c>
    </row>
    <row r="21" spans="1:22" x14ac:dyDescent="0.35">
      <c r="A21" s="43">
        <v>18</v>
      </c>
      <c r="B21" s="64" t="s">
        <v>93</v>
      </c>
      <c r="C21" s="37" t="s">
        <v>81</v>
      </c>
      <c r="D21" s="56"/>
      <c r="E21" s="56"/>
      <c r="F21" s="56"/>
      <c r="G21" s="56"/>
      <c r="H21" s="56"/>
      <c r="I21" s="56"/>
      <c r="J21" s="56"/>
      <c r="K21" s="56"/>
      <c r="L21" s="56"/>
      <c r="M21" s="56"/>
      <c r="N21" s="56"/>
      <c r="O21" s="56"/>
      <c r="P21" s="56"/>
      <c r="Q21" s="56"/>
      <c r="R21" s="56"/>
      <c r="S21" s="56"/>
      <c r="T21" s="56"/>
      <c r="U21" s="56"/>
      <c r="V21" s="47">
        <f t="shared" si="0"/>
        <v>0</v>
      </c>
    </row>
    <row r="22" spans="1:22" x14ac:dyDescent="0.35">
      <c r="A22" s="35">
        <v>19</v>
      </c>
      <c r="B22" s="65" t="s">
        <v>94</v>
      </c>
      <c r="C22" s="55" t="s">
        <v>81</v>
      </c>
      <c r="D22" s="56"/>
      <c r="E22" s="56"/>
      <c r="F22" s="56"/>
      <c r="G22" s="56"/>
      <c r="H22" s="56"/>
      <c r="I22" s="56"/>
      <c r="J22" s="56"/>
      <c r="K22" s="56"/>
      <c r="L22" s="56"/>
      <c r="M22" s="56"/>
      <c r="N22" s="56"/>
      <c r="O22" s="56"/>
      <c r="P22" s="56"/>
      <c r="Q22" s="56"/>
      <c r="R22" s="56"/>
      <c r="S22" s="56"/>
      <c r="T22" s="56"/>
      <c r="U22" s="56"/>
      <c r="V22" s="47">
        <f t="shared" si="0"/>
        <v>0</v>
      </c>
    </row>
    <row r="23" spans="1:22" x14ac:dyDescent="0.35">
      <c r="A23" s="43">
        <v>20</v>
      </c>
      <c r="B23" s="64" t="s">
        <v>95</v>
      </c>
      <c r="C23" s="37" t="s">
        <v>81</v>
      </c>
      <c r="D23" s="56"/>
      <c r="E23" s="56"/>
      <c r="F23" s="56"/>
      <c r="G23" s="56"/>
      <c r="H23" s="56"/>
      <c r="I23" s="56"/>
      <c r="J23" s="56"/>
      <c r="K23" s="56"/>
      <c r="L23" s="56"/>
      <c r="M23" s="56"/>
      <c r="N23" s="56"/>
      <c r="O23" s="56"/>
      <c r="P23" s="56"/>
      <c r="Q23" s="56"/>
      <c r="R23" s="56"/>
      <c r="S23" s="56"/>
      <c r="T23" s="56"/>
      <c r="U23" s="56"/>
      <c r="V23" s="47">
        <f t="shared" si="0"/>
        <v>0</v>
      </c>
    </row>
    <row r="24" spans="1:22" x14ac:dyDescent="0.35">
      <c r="A24" s="35">
        <v>21</v>
      </c>
      <c r="B24" s="65" t="s">
        <v>96</v>
      </c>
      <c r="C24" s="55" t="s">
        <v>81</v>
      </c>
      <c r="D24" s="56"/>
      <c r="E24" s="56"/>
      <c r="F24" s="56"/>
      <c r="G24" s="56"/>
      <c r="H24" s="56"/>
      <c r="I24" s="56"/>
      <c r="J24" s="56"/>
      <c r="K24" s="56"/>
      <c r="L24" s="56"/>
      <c r="M24" s="56"/>
      <c r="N24" s="56"/>
      <c r="O24" s="56"/>
      <c r="P24" s="56"/>
      <c r="Q24" s="56"/>
      <c r="R24" s="56"/>
      <c r="S24" s="56"/>
      <c r="T24" s="56"/>
      <c r="U24" s="56"/>
      <c r="V24" s="47">
        <f t="shared" si="0"/>
        <v>0</v>
      </c>
    </row>
    <row r="25" spans="1:22" x14ac:dyDescent="0.35">
      <c r="A25" s="43">
        <v>22</v>
      </c>
      <c r="B25" s="64" t="s">
        <v>97</v>
      </c>
      <c r="C25" s="37" t="s">
        <v>81</v>
      </c>
      <c r="D25" s="56"/>
      <c r="E25" s="56"/>
      <c r="F25" s="56"/>
      <c r="G25" s="56"/>
      <c r="H25" s="56"/>
      <c r="I25" s="56"/>
      <c r="J25" s="56"/>
      <c r="K25" s="56"/>
      <c r="L25" s="56"/>
      <c r="M25" s="56"/>
      <c r="N25" s="56"/>
      <c r="O25" s="56"/>
      <c r="P25" s="56"/>
      <c r="Q25" s="56"/>
      <c r="R25" s="56"/>
      <c r="S25" s="56"/>
      <c r="T25" s="56"/>
      <c r="U25" s="56"/>
      <c r="V25" s="47">
        <f t="shared" si="0"/>
        <v>0</v>
      </c>
    </row>
    <row r="26" spans="1:22" x14ac:dyDescent="0.35">
      <c r="A26" s="35">
        <v>23</v>
      </c>
      <c r="B26" s="66" t="s">
        <v>98</v>
      </c>
      <c r="C26" s="67" t="s">
        <v>81</v>
      </c>
      <c r="D26" s="68">
        <f>SUM(D8:D25)</f>
        <v>0</v>
      </c>
      <c r="E26" s="68">
        <f>SUM(E8:E25)</f>
        <v>0</v>
      </c>
      <c r="F26" s="68">
        <f>SUM(F8:F25)</f>
        <v>0</v>
      </c>
      <c r="G26" s="68">
        <f>SUM(G8:G25)</f>
        <v>0</v>
      </c>
      <c r="H26" s="68">
        <f t="shared" ref="H26:V26" si="1">SUM(H8:H25)</f>
        <v>0</v>
      </c>
      <c r="I26" s="68">
        <f t="shared" si="1"/>
        <v>0</v>
      </c>
      <c r="J26" s="68">
        <f t="shared" si="1"/>
        <v>0</v>
      </c>
      <c r="K26" s="68">
        <f t="shared" si="1"/>
        <v>0</v>
      </c>
      <c r="L26" s="68">
        <f t="shared" si="1"/>
        <v>0</v>
      </c>
      <c r="M26" s="68">
        <f t="shared" si="1"/>
        <v>0</v>
      </c>
      <c r="N26" s="68">
        <f>SUM(N8:N25)</f>
        <v>0</v>
      </c>
      <c r="O26" s="68">
        <f>SUM(O8:O25)</f>
        <v>0</v>
      </c>
      <c r="P26" s="68">
        <f t="shared" ref="P26:T26" si="2">SUM(P8:P25)</f>
        <v>0</v>
      </c>
      <c r="Q26" s="68">
        <f t="shared" si="2"/>
        <v>0</v>
      </c>
      <c r="R26" s="68">
        <f t="shared" si="2"/>
        <v>0</v>
      </c>
      <c r="S26" s="68">
        <f t="shared" si="2"/>
        <v>0</v>
      </c>
      <c r="T26" s="68">
        <f t="shared" si="2"/>
        <v>0</v>
      </c>
      <c r="U26" s="68">
        <f>SUM(U8:U25)</f>
        <v>0</v>
      </c>
      <c r="V26" s="68">
        <f t="shared" si="1"/>
        <v>0</v>
      </c>
    </row>
    <row r="27" spans="1:22" x14ac:dyDescent="0.35">
      <c r="A27" s="43">
        <v>24</v>
      </c>
      <c r="B27" s="64" t="s">
        <v>99</v>
      </c>
      <c r="C27" s="37" t="s">
        <v>81</v>
      </c>
      <c r="D27" s="56"/>
      <c r="E27" s="56"/>
      <c r="F27" s="56"/>
      <c r="G27" s="56"/>
      <c r="H27" s="56"/>
      <c r="I27" s="56"/>
      <c r="J27" s="56"/>
      <c r="K27" s="56"/>
      <c r="L27" s="56"/>
      <c r="M27" s="56"/>
      <c r="N27" s="56"/>
      <c r="O27" s="56"/>
      <c r="P27" s="56"/>
      <c r="Q27" s="56"/>
      <c r="R27" s="56"/>
      <c r="S27" s="56"/>
      <c r="T27" s="56"/>
      <c r="U27" s="56"/>
      <c r="V27" s="69">
        <f>SUM(D27:U27)</f>
        <v>0</v>
      </c>
    </row>
    <row r="28" spans="1:22" x14ac:dyDescent="0.35">
      <c r="A28" s="35">
        <v>25</v>
      </c>
      <c r="B28" s="66" t="s">
        <v>100</v>
      </c>
      <c r="C28" s="67" t="s">
        <v>81</v>
      </c>
      <c r="D28" s="68">
        <f t="shared" ref="D28:V28" si="3">D27+D26</f>
        <v>0</v>
      </c>
      <c r="E28" s="68">
        <f t="shared" si="3"/>
        <v>0</v>
      </c>
      <c r="F28" s="68">
        <f t="shared" si="3"/>
        <v>0</v>
      </c>
      <c r="G28" s="68">
        <f t="shared" si="3"/>
        <v>0</v>
      </c>
      <c r="H28" s="68">
        <f t="shared" si="3"/>
        <v>0</v>
      </c>
      <c r="I28" s="68">
        <f t="shared" si="3"/>
        <v>0</v>
      </c>
      <c r="J28" s="68">
        <f t="shared" si="3"/>
        <v>0</v>
      </c>
      <c r="K28" s="68">
        <f t="shared" si="3"/>
        <v>0</v>
      </c>
      <c r="L28" s="68">
        <f t="shared" si="3"/>
        <v>0</v>
      </c>
      <c r="M28" s="68">
        <f t="shared" si="3"/>
        <v>0</v>
      </c>
      <c r="N28" s="68">
        <f t="shared" si="3"/>
        <v>0</v>
      </c>
      <c r="O28" s="68">
        <f>O27+O26</f>
        <v>0</v>
      </c>
      <c r="P28" s="68">
        <f t="shared" ref="P28:T28" si="4">P27+P26</f>
        <v>0</v>
      </c>
      <c r="Q28" s="68">
        <f t="shared" si="4"/>
        <v>0</v>
      </c>
      <c r="R28" s="68">
        <f t="shared" si="4"/>
        <v>0</v>
      </c>
      <c r="S28" s="68">
        <f t="shared" si="4"/>
        <v>0</v>
      </c>
      <c r="T28" s="68">
        <f t="shared" si="4"/>
        <v>0</v>
      </c>
      <c r="U28" s="68">
        <f>U27+U26</f>
        <v>0</v>
      </c>
      <c r="V28" s="68">
        <f t="shared" si="3"/>
        <v>0</v>
      </c>
    </row>
    <row r="29" spans="1:22" x14ac:dyDescent="0.35">
      <c r="A29" s="43">
        <v>26</v>
      </c>
      <c r="B29" s="64" t="s">
        <v>101</v>
      </c>
      <c r="C29" s="37" t="s">
        <v>81</v>
      </c>
      <c r="D29" s="56"/>
      <c r="E29" s="56"/>
      <c r="F29" s="56"/>
      <c r="G29" s="56"/>
      <c r="H29" s="56"/>
      <c r="I29" s="56"/>
      <c r="J29" s="56"/>
      <c r="K29" s="56"/>
      <c r="L29" s="56"/>
      <c r="M29" s="56"/>
      <c r="N29" s="56"/>
      <c r="O29" s="56"/>
      <c r="P29" s="56"/>
      <c r="Q29" s="56"/>
      <c r="R29" s="56"/>
      <c r="S29" s="56"/>
      <c r="T29" s="56"/>
      <c r="U29" s="56"/>
      <c r="V29" s="69">
        <f>SUM(D29:U29)</f>
        <v>0</v>
      </c>
    </row>
    <row r="30" spans="1:22" ht="15" customHeight="1" x14ac:dyDescent="0.35">
      <c r="A30" s="35">
        <v>27</v>
      </c>
      <c r="B30" s="70" t="s">
        <v>102</v>
      </c>
      <c r="C30" s="71" t="s">
        <v>81</v>
      </c>
      <c r="D30" s="72">
        <f>D28+D29</f>
        <v>0</v>
      </c>
      <c r="E30" s="72">
        <f t="shared" ref="E30:N30" si="5">E28+E29</f>
        <v>0</v>
      </c>
      <c r="F30" s="72">
        <f t="shared" si="5"/>
        <v>0</v>
      </c>
      <c r="G30" s="72">
        <f t="shared" si="5"/>
        <v>0</v>
      </c>
      <c r="H30" s="72">
        <f t="shared" si="5"/>
        <v>0</v>
      </c>
      <c r="I30" s="72">
        <f t="shared" si="5"/>
        <v>0</v>
      </c>
      <c r="J30" s="72">
        <f t="shared" si="5"/>
        <v>0</v>
      </c>
      <c r="K30" s="72">
        <f t="shared" si="5"/>
        <v>0</v>
      </c>
      <c r="L30" s="72">
        <f t="shared" si="5"/>
        <v>0</v>
      </c>
      <c r="M30" s="72">
        <f t="shared" si="5"/>
        <v>0</v>
      </c>
      <c r="N30" s="72">
        <f t="shared" si="5"/>
        <v>0</v>
      </c>
      <c r="O30" s="72">
        <f>O28+O29</f>
        <v>0</v>
      </c>
      <c r="P30" s="72">
        <f t="shared" ref="P30:T30" si="6">P28+P29</f>
        <v>0</v>
      </c>
      <c r="Q30" s="72">
        <f t="shared" si="6"/>
        <v>0</v>
      </c>
      <c r="R30" s="72">
        <f t="shared" si="6"/>
        <v>0</v>
      </c>
      <c r="S30" s="72">
        <f t="shared" si="6"/>
        <v>0</v>
      </c>
      <c r="T30" s="72">
        <f t="shared" si="6"/>
        <v>0</v>
      </c>
      <c r="U30" s="72">
        <f>U28+U29</f>
        <v>0</v>
      </c>
      <c r="V30" s="72">
        <f>V28+V29</f>
        <v>0</v>
      </c>
    </row>
    <row r="31" spans="1:22" ht="15" customHeight="1" x14ac:dyDescent="0.35">
      <c r="A31" s="73"/>
      <c r="B31" s="74"/>
      <c r="C31" s="75"/>
      <c r="D31" s="76"/>
      <c r="E31" s="76"/>
      <c r="F31" s="76"/>
      <c r="G31" s="76"/>
      <c r="H31" s="76"/>
      <c r="I31" s="76"/>
      <c r="J31" s="76"/>
      <c r="K31" s="76"/>
      <c r="L31" s="76"/>
      <c r="M31" s="76"/>
      <c r="N31" s="76"/>
      <c r="O31" s="76"/>
      <c r="P31" s="76"/>
      <c r="Q31" s="76"/>
      <c r="R31" s="76"/>
      <c r="S31" s="76"/>
      <c r="T31" s="76"/>
      <c r="U31" s="76"/>
      <c r="V31" s="76"/>
    </row>
  </sheetData>
  <sheetProtection algorithmName="SHA-512" hashValue="EChDOAX3XxtW4kNuSO7A8k+XnOMGs+Coqs2uwiKCmNT5Gkv5n4cJbSm5p6J0EKLMLadPSj/j0wTbqJxLwQjCbw==" saltValue="DBgd6z8TKOjxfQCkb9M5Ng==" spinCount="100000" sheet="1" objects="1" scenarios="1"/>
  <mergeCells count="2">
    <mergeCell ref="A1:V1"/>
    <mergeCell ref="A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A0627-F31E-4C20-80C7-D1F136CCFAFA}">
  <dimension ref="A1:J92"/>
  <sheetViews>
    <sheetView workbookViewId="0">
      <pane ySplit="4" topLeftCell="A74" activePane="bottomLeft" state="frozen"/>
      <selection pane="bottomLeft" activeCell="E86" sqref="E86"/>
    </sheetView>
  </sheetViews>
  <sheetFormatPr defaultRowHeight="14.5" x14ac:dyDescent="0.35"/>
  <cols>
    <col min="1" max="1" width="23.26953125" customWidth="1"/>
    <col min="2" max="2" width="37.81640625" customWidth="1"/>
    <col min="3" max="3" width="6.1796875" style="82" customWidth="1"/>
    <col min="4" max="4" width="6.54296875" style="82" customWidth="1"/>
    <col min="5" max="5" width="25.7265625" customWidth="1"/>
    <col min="6" max="6" width="9.1796875" bestFit="1" customWidth="1"/>
    <col min="7" max="7" width="8.1796875" style="82" customWidth="1"/>
    <col min="8" max="8" width="9.1796875" customWidth="1"/>
    <col min="9" max="9" width="9.1796875" style="82" bestFit="1" customWidth="1"/>
    <col min="10" max="10" width="12.54296875" customWidth="1"/>
  </cols>
  <sheetData>
    <row r="1" spans="1:10" x14ac:dyDescent="0.35">
      <c r="A1" s="184" t="s">
        <v>241</v>
      </c>
      <c r="B1" s="184"/>
      <c r="C1" s="184"/>
      <c r="D1" s="184"/>
      <c r="E1" s="184"/>
      <c r="F1" s="184"/>
      <c r="G1" s="184"/>
      <c r="H1" s="184"/>
      <c r="I1" s="184"/>
      <c r="J1" s="184"/>
    </row>
    <row r="2" spans="1:10" x14ac:dyDescent="0.35">
      <c r="A2" s="185" t="s">
        <v>253</v>
      </c>
      <c r="B2" s="185"/>
      <c r="C2" s="185"/>
      <c r="D2" s="185"/>
      <c r="E2" s="185"/>
      <c r="F2" s="185"/>
      <c r="G2" s="185"/>
      <c r="H2" s="185"/>
      <c r="I2" s="185"/>
      <c r="J2" s="185"/>
    </row>
    <row r="3" spans="1:10" x14ac:dyDescent="0.35">
      <c r="A3" s="80"/>
      <c r="B3" s="80"/>
      <c r="C3" s="79"/>
      <c r="D3" s="79"/>
      <c r="E3" s="80"/>
      <c r="F3" s="80"/>
      <c r="G3" s="79"/>
      <c r="H3" s="80"/>
      <c r="I3" s="79"/>
      <c r="J3" s="80"/>
    </row>
    <row r="4" spans="1:10" ht="50.25" customHeight="1" x14ac:dyDescent="0.35">
      <c r="A4" s="81" t="s">
        <v>103</v>
      </c>
      <c r="B4" s="81" t="s">
        <v>104</v>
      </c>
      <c r="C4" s="81" t="s">
        <v>105</v>
      </c>
      <c r="D4" s="81" t="s">
        <v>106</v>
      </c>
      <c r="E4" s="81" t="s">
        <v>107</v>
      </c>
      <c r="F4" s="81" t="s">
        <v>108</v>
      </c>
      <c r="G4" s="81" t="s">
        <v>109</v>
      </c>
      <c r="H4" s="81" t="s">
        <v>110</v>
      </c>
      <c r="I4" s="81" t="s">
        <v>111</v>
      </c>
      <c r="J4" s="81" t="s">
        <v>112</v>
      </c>
    </row>
    <row r="5" spans="1:10" x14ac:dyDescent="0.35">
      <c r="A5" t="s">
        <v>219</v>
      </c>
      <c r="B5" t="s">
        <v>220</v>
      </c>
      <c r="C5" s="82" t="s">
        <v>113</v>
      </c>
      <c r="D5" s="82" t="s">
        <v>114</v>
      </c>
      <c r="E5" t="s">
        <v>115</v>
      </c>
      <c r="F5" s="83">
        <v>370.23</v>
      </c>
      <c r="G5" s="84">
        <v>1</v>
      </c>
      <c r="H5" s="83">
        <v>370.23</v>
      </c>
      <c r="I5" s="84">
        <v>157</v>
      </c>
      <c r="J5" s="83">
        <v>58126.11</v>
      </c>
    </row>
    <row r="6" spans="1:10" x14ac:dyDescent="0.35">
      <c r="A6" t="s">
        <v>219</v>
      </c>
      <c r="B6" t="s">
        <v>220</v>
      </c>
      <c r="C6" s="82" t="s">
        <v>113</v>
      </c>
      <c r="D6" s="82" t="s">
        <v>114</v>
      </c>
      <c r="E6" t="s">
        <v>121</v>
      </c>
      <c r="F6" s="83">
        <v>27.91</v>
      </c>
      <c r="G6" s="84">
        <v>1</v>
      </c>
      <c r="H6" s="83">
        <v>27.91</v>
      </c>
      <c r="I6" s="84">
        <v>157</v>
      </c>
      <c r="J6" s="83">
        <v>4381.87</v>
      </c>
    </row>
    <row r="7" spans="1:10" x14ac:dyDescent="0.35">
      <c r="A7" t="s">
        <v>219</v>
      </c>
      <c r="B7" t="s">
        <v>220</v>
      </c>
      <c r="C7" s="82" t="s">
        <v>113</v>
      </c>
      <c r="D7" s="82" t="s">
        <v>117</v>
      </c>
      <c r="E7" t="s">
        <v>120</v>
      </c>
      <c r="F7" s="83">
        <v>30.13</v>
      </c>
      <c r="G7" s="84">
        <v>2</v>
      </c>
      <c r="H7" s="83">
        <v>60.26</v>
      </c>
      <c r="I7" s="84">
        <v>392</v>
      </c>
      <c r="J7" s="83">
        <v>23621.919999999998</v>
      </c>
    </row>
    <row r="8" spans="1:10" x14ac:dyDescent="0.35">
      <c r="A8" t="s">
        <v>219</v>
      </c>
      <c r="B8" t="s">
        <v>220</v>
      </c>
      <c r="C8" s="82" t="s">
        <v>113</v>
      </c>
      <c r="D8" s="82" t="s">
        <v>114</v>
      </c>
      <c r="E8" t="s">
        <v>116</v>
      </c>
      <c r="F8" s="83">
        <v>67.72</v>
      </c>
      <c r="G8" s="84">
        <v>1</v>
      </c>
      <c r="H8" s="83">
        <v>67.72</v>
      </c>
      <c r="I8" s="84">
        <v>392</v>
      </c>
      <c r="J8" s="83">
        <v>26546.239999999998</v>
      </c>
    </row>
    <row r="9" spans="1:10" x14ac:dyDescent="0.35">
      <c r="A9" t="s">
        <v>219</v>
      </c>
      <c r="B9" t="s">
        <v>221</v>
      </c>
      <c r="C9" s="82" t="s">
        <v>113</v>
      </c>
      <c r="D9" s="82" t="s">
        <v>114</v>
      </c>
      <c r="E9" t="s">
        <v>115</v>
      </c>
      <c r="F9" s="83">
        <v>71.099999999999994</v>
      </c>
      <c r="G9" s="84">
        <v>1</v>
      </c>
      <c r="H9" s="83">
        <v>71.099999999999994</v>
      </c>
      <c r="I9" s="84">
        <v>157</v>
      </c>
      <c r="J9" s="83">
        <v>11162.699999999999</v>
      </c>
    </row>
    <row r="10" spans="1:10" x14ac:dyDescent="0.35">
      <c r="A10" t="s">
        <v>219</v>
      </c>
      <c r="B10" t="s">
        <v>221</v>
      </c>
      <c r="C10" s="82" t="s">
        <v>113</v>
      </c>
      <c r="D10" s="82" t="s">
        <v>117</v>
      </c>
      <c r="E10" t="s">
        <v>119</v>
      </c>
      <c r="F10" s="83">
        <v>12.7</v>
      </c>
      <c r="G10" s="84">
        <v>1</v>
      </c>
      <c r="H10" s="83">
        <v>12.7</v>
      </c>
      <c r="I10" s="84">
        <v>392</v>
      </c>
      <c r="J10" s="83">
        <v>4978.3999999999996</v>
      </c>
    </row>
    <row r="11" spans="1:10" x14ac:dyDescent="0.35">
      <c r="A11" t="s">
        <v>219</v>
      </c>
      <c r="B11" t="s">
        <v>221</v>
      </c>
      <c r="C11" s="82" t="s">
        <v>113</v>
      </c>
      <c r="D11" s="82" t="s">
        <v>117</v>
      </c>
      <c r="E11" t="s">
        <v>120</v>
      </c>
      <c r="F11" s="83">
        <v>3.24</v>
      </c>
      <c r="G11" s="84">
        <v>2</v>
      </c>
      <c r="H11" s="83">
        <v>6.48</v>
      </c>
      <c r="I11" s="84">
        <v>392</v>
      </c>
      <c r="J11" s="83">
        <v>2540.1600000000003</v>
      </c>
    </row>
    <row r="12" spans="1:10" x14ac:dyDescent="0.35">
      <c r="A12" t="s">
        <v>219</v>
      </c>
      <c r="B12" t="s">
        <v>221</v>
      </c>
      <c r="C12" s="82" t="s">
        <v>113</v>
      </c>
      <c r="D12" s="82" t="s">
        <v>114</v>
      </c>
      <c r="E12" t="s">
        <v>116</v>
      </c>
      <c r="F12" s="83">
        <v>27.53</v>
      </c>
      <c r="G12" s="84">
        <v>1</v>
      </c>
      <c r="H12" s="83">
        <v>27.53</v>
      </c>
      <c r="I12" s="84">
        <v>392</v>
      </c>
      <c r="J12" s="83">
        <v>10791.76</v>
      </c>
    </row>
    <row r="13" spans="1:10" x14ac:dyDescent="0.35">
      <c r="A13" t="s">
        <v>222</v>
      </c>
      <c r="B13" t="s">
        <v>223</v>
      </c>
      <c r="C13" s="82" t="s">
        <v>113</v>
      </c>
      <c r="D13" s="82" t="s">
        <v>114</v>
      </c>
      <c r="E13" t="s">
        <v>115</v>
      </c>
      <c r="F13" s="83">
        <v>477.09</v>
      </c>
      <c r="G13" s="84">
        <v>1</v>
      </c>
      <c r="H13" s="83">
        <v>477.09</v>
      </c>
      <c r="I13" s="84">
        <v>157</v>
      </c>
      <c r="J13" s="83">
        <v>74903.12999999999</v>
      </c>
    </row>
    <row r="14" spans="1:10" x14ac:dyDescent="0.35">
      <c r="A14" t="s">
        <v>222</v>
      </c>
      <c r="B14" t="s">
        <v>223</v>
      </c>
      <c r="C14" s="82" t="s">
        <v>113</v>
      </c>
      <c r="D14" s="82" t="s">
        <v>117</v>
      </c>
      <c r="E14" t="s">
        <v>118</v>
      </c>
      <c r="F14" s="83">
        <v>1317.6</v>
      </c>
      <c r="G14" s="84">
        <v>1.6041359560820569</v>
      </c>
      <c r="H14" s="83">
        <v>2113.6095357337181</v>
      </c>
      <c r="I14" s="84">
        <v>392</v>
      </c>
      <c r="J14" s="83">
        <v>828534.93800761749</v>
      </c>
    </row>
    <row r="15" spans="1:10" x14ac:dyDescent="0.35">
      <c r="A15" t="s">
        <v>222</v>
      </c>
      <c r="B15" t="s">
        <v>223</v>
      </c>
      <c r="C15" s="82" t="s">
        <v>113</v>
      </c>
      <c r="D15" s="82" t="s">
        <v>117</v>
      </c>
      <c r="E15" t="s">
        <v>120</v>
      </c>
      <c r="F15" s="83">
        <v>12.4</v>
      </c>
      <c r="G15" s="84">
        <v>2</v>
      </c>
      <c r="H15" s="83">
        <v>24.8</v>
      </c>
      <c r="I15" s="84">
        <v>392</v>
      </c>
      <c r="J15" s="83">
        <v>9721.6</v>
      </c>
    </row>
    <row r="16" spans="1:10" x14ac:dyDescent="0.35">
      <c r="A16" t="s">
        <v>222</v>
      </c>
      <c r="B16" t="s">
        <v>223</v>
      </c>
      <c r="C16" s="82" t="s">
        <v>113</v>
      </c>
      <c r="D16" s="82" t="s">
        <v>114</v>
      </c>
      <c r="E16" t="s">
        <v>116</v>
      </c>
      <c r="F16" s="83">
        <v>298</v>
      </c>
      <c r="G16" s="84">
        <v>1</v>
      </c>
      <c r="H16" s="83">
        <v>298</v>
      </c>
      <c r="I16" s="84">
        <v>157</v>
      </c>
      <c r="J16" s="83">
        <v>46786</v>
      </c>
    </row>
    <row r="17" spans="1:10" x14ac:dyDescent="0.35">
      <c r="A17" t="s">
        <v>222</v>
      </c>
      <c r="B17" t="s">
        <v>224</v>
      </c>
      <c r="C17" s="82" t="s">
        <v>113</v>
      </c>
      <c r="D17" s="82" t="s">
        <v>114</v>
      </c>
      <c r="E17" t="s">
        <v>115</v>
      </c>
      <c r="F17" s="83">
        <v>38</v>
      </c>
      <c r="G17" s="84">
        <v>1</v>
      </c>
      <c r="H17" s="83">
        <v>38</v>
      </c>
      <c r="I17" s="84">
        <v>157</v>
      </c>
      <c r="J17" s="83">
        <v>5966</v>
      </c>
    </row>
    <row r="18" spans="1:10" x14ac:dyDescent="0.35">
      <c r="A18" t="s">
        <v>222</v>
      </c>
      <c r="B18" t="s">
        <v>224</v>
      </c>
      <c r="C18" s="82" t="s">
        <v>113</v>
      </c>
      <c r="D18" s="82" t="s">
        <v>114</v>
      </c>
      <c r="E18" t="s">
        <v>116</v>
      </c>
      <c r="F18" s="83">
        <v>150</v>
      </c>
      <c r="G18" s="84">
        <v>1</v>
      </c>
      <c r="H18" s="83">
        <v>150</v>
      </c>
      <c r="I18" s="84">
        <v>157</v>
      </c>
      <c r="J18" s="83">
        <v>23550</v>
      </c>
    </row>
    <row r="19" spans="1:10" x14ac:dyDescent="0.35">
      <c r="A19" t="s">
        <v>222</v>
      </c>
      <c r="B19" t="s">
        <v>225</v>
      </c>
      <c r="C19" s="82" t="s">
        <v>122</v>
      </c>
      <c r="D19" s="82" t="s">
        <v>117</v>
      </c>
      <c r="E19" t="s">
        <v>119</v>
      </c>
      <c r="F19" s="83">
        <v>20</v>
      </c>
      <c r="G19" s="84">
        <v>1</v>
      </c>
      <c r="H19" s="83">
        <v>20</v>
      </c>
      <c r="I19" s="84">
        <v>392</v>
      </c>
      <c r="J19" s="83">
        <v>7840</v>
      </c>
    </row>
    <row r="20" spans="1:10" x14ac:dyDescent="0.35">
      <c r="A20" t="s">
        <v>222</v>
      </c>
      <c r="B20" t="s">
        <v>225</v>
      </c>
      <c r="C20" s="82" t="s">
        <v>122</v>
      </c>
      <c r="D20" s="82" t="s">
        <v>114</v>
      </c>
      <c r="E20" t="s">
        <v>121</v>
      </c>
      <c r="F20" s="83">
        <v>142</v>
      </c>
      <c r="G20" s="84">
        <v>1</v>
      </c>
      <c r="H20" s="83">
        <v>142</v>
      </c>
      <c r="I20" s="84">
        <v>157</v>
      </c>
      <c r="J20" s="83">
        <v>22294</v>
      </c>
    </row>
    <row r="21" spans="1:10" x14ac:dyDescent="0.35">
      <c r="A21" t="s">
        <v>222</v>
      </c>
      <c r="B21" t="s">
        <v>225</v>
      </c>
      <c r="C21" s="82" t="s">
        <v>122</v>
      </c>
      <c r="D21" s="82" t="s">
        <v>117</v>
      </c>
      <c r="E21" t="s">
        <v>120</v>
      </c>
      <c r="F21" s="83">
        <v>51.7</v>
      </c>
      <c r="G21" s="84">
        <v>2</v>
      </c>
      <c r="H21" s="83">
        <v>103.4</v>
      </c>
      <c r="I21" s="84">
        <v>392</v>
      </c>
      <c r="J21" s="83">
        <v>40532.800000000003</v>
      </c>
    </row>
    <row r="22" spans="1:10" x14ac:dyDescent="0.35">
      <c r="A22" t="s">
        <v>222</v>
      </c>
      <c r="B22" t="s">
        <v>226</v>
      </c>
      <c r="C22" s="82" t="s">
        <v>122</v>
      </c>
      <c r="D22" s="82" t="s">
        <v>114</v>
      </c>
      <c r="E22" t="s">
        <v>115</v>
      </c>
      <c r="F22" s="83">
        <v>19</v>
      </c>
      <c r="G22" s="84">
        <v>1</v>
      </c>
      <c r="H22" s="83">
        <v>19</v>
      </c>
      <c r="I22" s="84">
        <v>157</v>
      </c>
      <c r="J22" s="83">
        <v>2983</v>
      </c>
    </row>
    <row r="23" spans="1:10" x14ac:dyDescent="0.35">
      <c r="A23" t="s">
        <v>222</v>
      </c>
      <c r="B23" t="s">
        <v>226</v>
      </c>
      <c r="C23" s="82" t="s">
        <v>122</v>
      </c>
      <c r="D23" s="82" t="s">
        <v>117</v>
      </c>
      <c r="E23" t="s">
        <v>119</v>
      </c>
      <c r="F23" s="83">
        <v>115.4</v>
      </c>
      <c r="G23" s="84">
        <v>1</v>
      </c>
      <c r="H23" s="83">
        <v>115.4</v>
      </c>
      <c r="I23" s="84">
        <v>392</v>
      </c>
      <c r="J23" s="83">
        <v>45236.800000000003</v>
      </c>
    </row>
    <row r="24" spans="1:10" x14ac:dyDescent="0.35">
      <c r="A24" t="s">
        <v>222</v>
      </c>
      <c r="B24" t="s">
        <v>226</v>
      </c>
      <c r="C24" s="82" t="s">
        <v>122</v>
      </c>
      <c r="D24" s="82" t="s">
        <v>114</v>
      </c>
      <c r="E24" t="s">
        <v>121</v>
      </c>
      <c r="F24" s="83">
        <v>53.2</v>
      </c>
      <c r="G24" s="84">
        <v>1</v>
      </c>
      <c r="H24" s="83">
        <v>53.2</v>
      </c>
      <c r="I24" s="84">
        <v>157</v>
      </c>
      <c r="J24" s="83">
        <v>8352.4</v>
      </c>
    </row>
    <row r="25" spans="1:10" x14ac:dyDescent="0.35">
      <c r="A25" t="s">
        <v>222</v>
      </c>
      <c r="B25" t="s">
        <v>227</v>
      </c>
      <c r="C25" s="82" t="s">
        <v>122</v>
      </c>
      <c r="D25" s="82" t="s">
        <v>117</v>
      </c>
      <c r="E25" t="s">
        <v>119</v>
      </c>
      <c r="F25" s="83">
        <v>34.700000000000003</v>
      </c>
      <c r="G25" s="84">
        <v>1</v>
      </c>
      <c r="H25" s="83">
        <v>34.700000000000003</v>
      </c>
      <c r="I25" s="84">
        <v>392</v>
      </c>
      <c r="J25" s="83">
        <v>13602.400000000001</v>
      </c>
    </row>
    <row r="26" spans="1:10" x14ac:dyDescent="0.35">
      <c r="A26" t="s">
        <v>222</v>
      </c>
      <c r="B26" t="s">
        <v>227</v>
      </c>
      <c r="C26" s="82" t="s">
        <v>122</v>
      </c>
      <c r="D26" s="82" t="s">
        <v>114</v>
      </c>
      <c r="E26" t="s">
        <v>121</v>
      </c>
      <c r="F26" s="83">
        <v>26</v>
      </c>
      <c r="G26" s="84">
        <v>1</v>
      </c>
      <c r="H26" s="83">
        <v>26</v>
      </c>
      <c r="I26" s="84">
        <v>157</v>
      </c>
      <c r="J26" s="83">
        <v>4082</v>
      </c>
    </row>
    <row r="27" spans="1:10" x14ac:dyDescent="0.35">
      <c r="A27" t="s">
        <v>222</v>
      </c>
      <c r="B27" t="s">
        <v>227</v>
      </c>
      <c r="C27" s="82" t="s">
        <v>122</v>
      </c>
      <c r="D27" s="82" t="s">
        <v>117</v>
      </c>
      <c r="E27" t="s">
        <v>120</v>
      </c>
      <c r="F27" s="83">
        <v>25</v>
      </c>
      <c r="G27" s="84">
        <v>2</v>
      </c>
      <c r="H27" s="83">
        <v>50</v>
      </c>
      <c r="I27" s="84">
        <v>392</v>
      </c>
      <c r="J27" s="83">
        <v>19600</v>
      </c>
    </row>
    <row r="28" spans="1:10" x14ac:dyDescent="0.35">
      <c r="A28" t="s">
        <v>222</v>
      </c>
      <c r="B28" t="s">
        <v>228</v>
      </c>
      <c r="C28" s="82" t="s">
        <v>122</v>
      </c>
      <c r="D28" s="82" t="s">
        <v>114</v>
      </c>
      <c r="E28" t="s">
        <v>115</v>
      </c>
      <c r="F28" s="83">
        <v>36</v>
      </c>
      <c r="G28" s="84">
        <v>1</v>
      </c>
      <c r="H28" s="83">
        <v>36</v>
      </c>
      <c r="I28" s="84">
        <v>157</v>
      </c>
      <c r="J28" s="83">
        <v>5652</v>
      </c>
    </row>
    <row r="29" spans="1:10" x14ac:dyDescent="0.35">
      <c r="A29" t="s">
        <v>222</v>
      </c>
      <c r="B29" t="s">
        <v>228</v>
      </c>
      <c r="C29" s="82" t="s">
        <v>122</v>
      </c>
      <c r="D29" s="82" t="s">
        <v>117</v>
      </c>
      <c r="E29" t="s">
        <v>119</v>
      </c>
      <c r="F29" s="83">
        <v>22.5</v>
      </c>
      <c r="G29" s="84">
        <v>1</v>
      </c>
      <c r="H29" s="83">
        <v>22.5</v>
      </c>
      <c r="I29" s="84">
        <v>392</v>
      </c>
      <c r="J29" s="83">
        <v>8820</v>
      </c>
    </row>
    <row r="30" spans="1:10" x14ac:dyDescent="0.35">
      <c r="A30" t="s">
        <v>222</v>
      </c>
      <c r="B30" t="s">
        <v>228</v>
      </c>
      <c r="C30" s="82" t="s">
        <v>122</v>
      </c>
      <c r="D30" s="82" t="s">
        <v>114</v>
      </c>
      <c r="E30" t="s">
        <v>121</v>
      </c>
      <c r="F30" s="83">
        <v>35.75</v>
      </c>
      <c r="G30" s="84">
        <v>1</v>
      </c>
      <c r="H30" s="83">
        <v>35.75</v>
      </c>
      <c r="I30" s="84">
        <v>157</v>
      </c>
      <c r="J30" s="83">
        <v>5612.75</v>
      </c>
    </row>
    <row r="31" spans="1:10" x14ac:dyDescent="0.35">
      <c r="A31" t="s">
        <v>222</v>
      </c>
      <c r="B31" t="s">
        <v>228</v>
      </c>
      <c r="C31" s="82" t="s">
        <v>122</v>
      </c>
      <c r="D31" s="82" t="s">
        <v>117</v>
      </c>
      <c r="E31" t="s">
        <v>120</v>
      </c>
      <c r="F31" s="83">
        <v>6</v>
      </c>
      <c r="G31" s="84">
        <v>2</v>
      </c>
      <c r="H31" s="83">
        <v>12</v>
      </c>
      <c r="I31" s="84">
        <v>392</v>
      </c>
      <c r="J31" s="83">
        <v>4704</v>
      </c>
    </row>
    <row r="32" spans="1:10" x14ac:dyDescent="0.35">
      <c r="A32" t="s">
        <v>222</v>
      </c>
      <c r="B32" t="s">
        <v>229</v>
      </c>
      <c r="C32" s="82" t="s">
        <v>122</v>
      </c>
      <c r="D32" s="82" t="s">
        <v>114</v>
      </c>
      <c r="E32" t="s">
        <v>115</v>
      </c>
      <c r="F32" s="83">
        <v>8</v>
      </c>
      <c r="G32" s="84">
        <v>1</v>
      </c>
      <c r="H32" s="83">
        <v>8</v>
      </c>
      <c r="I32" s="84">
        <v>157</v>
      </c>
      <c r="J32" s="83">
        <v>1256</v>
      </c>
    </row>
    <row r="33" spans="1:10" x14ac:dyDescent="0.35">
      <c r="A33" t="s">
        <v>222</v>
      </c>
      <c r="B33" t="s">
        <v>229</v>
      </c>
      <c r="C33" s="82" t="s">
        <v>122</v>
      </c>
      <c r="D33" s="82" t="s">
        <v>117</v>
      </c>
      <c r="E33" t="s">
        <v>119</v>
      </c>
      <c r="F33" s="83">
        <v>65.599999999999994</v>
      </c>
      <c r="G33" s="84">
        <v>1</v>
      </c>
      <c r="H33" s="83">
        <v>65.599999999999994</v>
      </c>
      <c r="I33" s="84">
        <v>392</v>
      </c>
      <c r="J33" s="83">
        <v>25715.199999999997</v>
      </c>
    </row>
    <row r="34" spans="1:10" x14ac:dyDescent="0.35">
      <c r="A34" t="s">
        <v>222</v>
      </c>
      <c r="B34" t="s">
        <v>229</v>
      </c>
      <c r="C34" s="82" t="s">
        <v>122</v>
      </c>
      <c r="D34" s="82" t="s">
        <v>114</v>
      </c>
      <c r="E34" t="s">
        <v>121</v>
      </c>
      <c r="F34" s="83">
        <v>11.07</v>
      </c>
      <c r="G34" s="84">
        <v>1</v>
      </c>
      <c r="H34" s="83">
        <v>11.07</v>
      </c>
      <c r="I34" s="84">
        <v>157</v>
      </c>
      <c r="J34" s="83">
        <v>1737.99</v>
      </c>
    </row>
    <row r="35" spans="1:10" x14ac:dyDescent="0.35">
      <c r="A35" t="s">
        <v>222</v>
      </c>
      <c r="B35" t="s">
        <v>229</v>
      </c>
      <c r="C35" s="82" t="s">
        <v>122</v>
      </c>
      <c r="D35" s="82" t="s">
        <v>117</v>
      </c>
      <c r="E35" t="s">
        <v>120</v>
      </c>
      <c r="F35" s="83">
        <v>9.44</v>
      </c>
      <c r="G35" s="84">
        <v>2</v>
      </c>
      <c r="H35" s="83">
        <v>18.88</v>
      </c>
      <c r="I35" s="84">
        <v>392</v>
      </c>
      <c r="J35" s="83">
        <v>7400.96</v>
      </c>
    </row>
    <row r="36" spans="1:10" x14ac:dyDescent="0.35">
      <c r="A36" t="s">
        <v>222</v>
      </c>
      <c r="B36" t="s">
        <v>230</v>
      </c>
      <c r="C36" s="82" t="s">
        <v>122</v>
      </c>
      <c r="D36" s="82" t="s">
        <v>114</v>
      </c>
      <c r="E36" t="s">
        <v>115</v>
      </c>
      <c r="F36" s="83">
        <v>30</v>
      </c>
      <c r="G36" s="84">
        <v>1</v>
      </c>
      <c r="H36" s="83">
        <v>30</v>
      </c>
      <c r="I36" s="84">
        <v>157</v>
      </c>
      <c r="J36" s="83">
        <v>4710</v>
      </c>
    </row>
    <row r="37" spans="1:10" x14ac:dyDescent="0.35">
      <c r="A37" t="s">
        <v>222</v>
      </c>
      <c r="B37" t="s">
        <v>230</v>
      </c>
      <c r="C37" s="82" t="s">
        <v>122</v>
      </c>
      <c r="D37" s="82" t="s">
        <v>114</v>
      </c>
      <c r="E37" t="s">
        <v>121</v>
      </c>
      <c r="F37" s="83">
        <v>24.8</v>
      </c>
      <c r="G37" s="84">
        <v>1</v>
      </c>
      <c r="H37" s="83">
        <v>24.8</v>
      </c>
      <c r="I37" s="84">
        <v>157</v>
      </c>
      <c r="J37" s="83">
        <v>3893.6</v>
      </c>
    </row>
    <row r="38" spans="1:10" x14ac:dyDescent="0.35">
      <c r="A38" t="s">
        <v>222</v>
      </c>
      <c r="B38" t="s">
        <v>230</v>
      </c>
      <c r="C38" s="82" t="s">
        <v>122</v>
      </c>
      <c r="D38" s="82" t="s">
        <v>117</v>
      </c>
      <c r="E38" t="s">
        <v>120</v>
      </c>
      <c r="F38" s="83">
        <v>13.4</v>
      </c>
      <c r="G38" s="84">
        <v>2</v>
      </c>
      <c r="H38" s="83">
        <v>26.8</v>
      </c>
      <c r="I38" s="84">
        <v>392</v>
      </c>
      <c r="J38" s="83">
        <v>10505.6</v>
      </c>
    </row>
    <row r="39" spans="1:10" x14ac:dyDescent="0.35">
      <c r="A39" t="s">
        <v>231</v>
      </c>
      <c r="B39" t="s">
        <v>232</v>
      </c>
      <c r="C39" s="82" t="s">
        <v>113</v>
      </c>
      <c r="D39" s="82" t="s">
        <v>114</v>
      </c>
      <c r="E39" t="s">
        <v>115</v>
      </c>
      <c r="F39" s="83">
        <v>239.7</v>
      </c>
      <c r="G39" s="84">
        <v>1</v>
      </c>
      <c r="H39" s="83">
        <v>239.7</v>
      </c>
      <c r="I39" s="84">
        <v>157</v>
      </c>
      <c r="J39" s="83">
        <v>37632.9</v>
      </c>
    </row>
    <row r="40" spans="1:10" x14ac:dyDescent="0.35">
      <c r="A40" t="s">
        <v>231</v>
      </c>
      <c r="B40" t="s">
        <v>232</v>
      </c>
      <c r="C40" s="82" t="s">
        <v>113</v>
      </c>
      <c r="D40" s="82" t="s">
        <v>117</v>
      </c>
      <c r="E40" t="s">
        <v>118</v>
      </c>
      <c r="F40" s="83">
        <v>561.6</v>
      </c>
      <c r="G40" s="84">
        <v>1.6041359560820569</v>
      </c>
      <c r="H40" s="83">
        <v>900.88275293568324</v>
      </c>
      <c r="I40" s="84">
        <v>392</v>
      </c>
      <c r="J40" s="83">
        <v>353146.03915078781</v>
      </c>
    </row>
    <row r="41" spans="1:10" x14ac:dyDescent="0.35">
      <c r="A41" t="s">
        <v>231</v>
      </c>
      <c r="B41" t="s">
        <v>232</v>
      </c>
      <c r="C41" s="82" t="s">
        <v>113</v>
      </c>
      <c r="D41" s="82" t="s">
        <v>114</v>
      </c>
      <c r="E41" t="s">
        <v>121</v>
      </c>
      <c r="F41" s="83">
        <v>120</v>
      </c>
      <c r="G41" s="84">
        <v>1</v>
      </c>
      <c r="H41" s="83">
        <v>120</v>
      </c>
      <c r="I41" s="84">
        <v>157</v>
      </c>
      <c r="J41" s="83">
        <v>18840</v>
      </c>
    </row>
    <row r="42" spans="1:10" x14ac:dyDescent="0.35">
      <c r="A42" t="s">
        <v>231</v>
      </c>
      <c r="B42" t="s">
        <v>232</v>
      </c>
      <c r="C42" s="82" t="s">
        <v>113</v>
      </c>
      <c r="D42" s="82" t="s">
        <v>114</v>
      </c>
      <c r="E42" t="s">
        <v>116</v>
      </c>
      <c r="F42" s="83">
        <v>231.95</v>
      </c>
      <c r="G42" s="84">
        <v>1</v>
      </c>
      <c r="H42" s="83">
        <v>231.95</v>
      </c>
      <c r="I42" s="84">
        <v>157</v>
      </c>
      <c r="J42" s="83">
        <v>36416.15</v>
      </c>
    </row>
    <row r="43" spans="1:10" x14ac:dyDescent="0.35">
      <c r="A43" t="s">
        <v>231</v>
      </c>
      <c r="B43" t="s">
        <v>232</v>
      </c>
      <c r="C43" s="82" t="s">
        <v>122</v>
      </c>
      <c r="D43" s="82" t="s">
        <v>114</v>
      </c>
      <c r="E43" t="s">
        <v>115</v>
      </c>
      <c r="F43" s="83">
        <v>135.54</v>
      </c>
      <c r="G43" s="84">
        <v>1</v>
      </c>
      <c r="H43" s="83">
        <v>135.54</v>
      </c>
      <c r="I43" s="84">
        <v>157</v>
      </c>
      <c r="J43" s="83">
        <v>21279.78</v>
      </c>
    </row>
    <row r="44" spans="1:10" x14ac:dyDescent="0.35">
      <c r="A44" t="s">
        <v>231</v>
      </c>
      <c r="B44" t="s">
        <v>232</v>
      </c>
      <c r="C44" s="82" t="s">
        <v>122</v>
      </c>
      <c r="D44" s="82" t="s">
        <v>117</v>
      </c>
      <c r="E44" t="s">
        <v>119</v>
      </c>
      <c r="F44" s="83">
        <v>85</v>
      </c>
      <c r="G44" s="84">
        <v>1</v>
      </c>
      <c r="H44" s="83">
        <v>85</v>
      </c>
      <c r="I44" s="84">
        <v>392</v>
      </c>
      <c r="J44" s="83">
        <v>33320</v>
      </c>
    </row>
    <row r="45" spans="1:10" x14ac:dyDescent="0.35">
      <c r="A45" t="s">
        <v>231</v>
      </c>
      <c r="B45" t="s">
        <v>232</v>
      </c>
      <c r="C45" s="82" t="s">
        <v>122</v>
      </c>
      <c r="D45" s="82" t="s">
        <v>114</v>
      </c>
      <c r="E45" t="s">
        <v>121</v>
      </c>
      <c r="F45" s="83">
        <v>146.32</v>
      </c>
      <c r="G45" s="84">
        <v>1</v>
      </c>
      <c r="H45" s="83">
        <v>146.32</v>
      </c>
      <c r="I45" s="84">
        <v>157</v>
      </c>
      <c r="J45" s="83">
        <v>22972.239999999998</v>
      </c>
    </row>
    <row r="46" spans="1:10" x14ac:dyDescent="0.35">
      <c r="A46" t="s">
        <v>231</v>
      </c>
      <c r="B46" t="s">
        <v>232</v>
      </c>
      <c r="C46" s="82" t="s">
        <v>122</v>
      </c>
      <c r="D46" s="82" t="s">
        <v>117</v>
      </c>
      <c r="E46" t="s">
        <v>120</v>
      </c>
      <c r="F46" s="83">
        <v>73.48</v>
      </c>
      <c r="G46" s="84">
        <v>2</v>
      </c>
      <c r="H46" s="83">
        <v>146.96</v>
      </c>
      <c r="I46" s="84">
        <v>392</v>
      </c>
      <c r="J46" s="83">
        <v>57608.32</v>
      </c>
    </row>
    <row r="47" spans="1:10" x14ac:dyDescent="0.35">
      <c r="A47" t="s">
        <v>231</v>
      </c>
      <c r="B47" t="s">
        <v>233</v>
      </c>
      <c r="C47" s="82" t="s">
        <v>113</v>
      </c>
      <c r="D47" s="82" t="s">
        <v>114</v>
      </c>
      <c r="E47" t="s">
        <v>115</v>
      </c>
      <c r="F47" s="83">
        <v>199.62</v>
      </c>
      <c r="G47" s="84">
        <v>1</v>
      </c>
      <c r="H47" s="83">
        <v>199.62</v>
      </c>
      <c r="I47" s="84">
        <v>157</v>
      </c>
      <c r="J47" s="83">
        <v>31340.34</v>
      </c>
    </row>
    <row r="48" spans="1:10" x14ac:dyDescent="0.35">
      <c r="A48" t="s">
        <v>231</v>
      </c>
      <c r="B48" t="s">
        <v>233</v>
      </c>
      <c r="C48" s="82" t="s">
        <v>113</v>
      </c>
      <c r="D48" s="82" t="s">
        <v>117</v>
      </c>
      <c r="E48" t="s">
        <v>118</v>
      </c>
      <c r="F48" s="83">
        <v>222.84</v>
      </c>
      <c r="G48" s="84">
        <v>1.6041359560820569</v>
      </c>
      <c r="H48" s="83">
        <v>357.46565645332555</v>
      </c>
      <c r="I48" s="84">
        <v>392</v>
      </c>
      <c r="J48" s="83">
        <v>140126.53732970363</v>
      </c>
    </row>
    <row r="49" spans="1:10" x14ac:dyDescent="0.35">
      <c r="A49" t="s">
        <v>231</v>
      </c>
      <c r="B49" t="s">
        <v>233</v>
      </c>
      <c r="C49" s="82" t="s">
        <v>113</v>
      </c>
      <c r="D49" s="82" t="s">
        <v>114</v>
      </c>
      <c r="E49" t="s">
        <v>116</v>
      </c>
      <c r="F49" s="83">
        <v>210</v>
      </c>
      <c r="G49" s="84">
        <v>1</v>
      </c>
      <c r="H49" s="83">
        <v>210</v>
      </c>
      <c r="I49" s="84">
        <v>157</v>
      </c>
      <c r="J49" s="83">
        <v>32970</v>
      </c>
    </row>
    <row r="50" spans="1:10" x14ac:dyDescent="0.35">
      <c r="A50" t="s">
        <v>231</v>
      </c>
      <c r="B50" t="s">
        <v>233</v>
      </c>
      <c r="C50" s="82" t="s">
        <v>122</v>
      </c>
      <c r="D50" s="82" t="s">
        <v>114</v>
      </c>
      <c r="E50" t="s">
        <v>115</v>
      </c>
      <c r="F50" s="83">
        <v>154</v>
      </c>
      <c r="G50" s="84">
        <v>1</v>
      </c>
      <c r="H50" s="83">
        <v>154</v>
      </c>
      <c r="I50" s="84">
        <v>157</v>
      </c>
      <c r="J50" s="83">
        <v>24178</v>
      </c>
    </row>
    <row r="51" spans="1:10" x14ac:dyDescent="0.35">
      <c r="A51" t="s">
        <v>231</v>
      </c>
      <c r="B51" t="s">
        <v>233</v>
      </c>
      <c r="C51" s="82" t="s">
        <v>122</v>
      </c>
      <c r="D51" s="82" t="s">
        <v>114</v>
      </c>
      <c r="E51" t="s">
        <v>121</v>
      </c>
      <c r="F51" s="83">
        <v>33</v>
      </c>
      <c r="G51" s="84">
        <v>1</v>
      </c>
      <c r="H51" s="83">
        <v>33</v>
      </c>
      <c r="I51" s="84">
        <v>157</v>
      </c>
      <c r="J51" s="83">
        <v>5181</v>
      </c>
    </row>
    <row r="52" spans="1:10" x14ac:dyDescent="0.35">
      <c r="A52" t="s">
        <v>231</v>
      </c>
      <c r="B52" t="s">
        <v>233</v>
      </c>
      <c r="C52" s="82" t="s">
        <v>122</v>
      </c>
      <c r="D52" s="82" t="s">
        <v>117</v>
      </c>
      <c r="E52" t="s">
        <v>120</v>
      </c>
      <c r="F52" s="83">
        <v>46.6</v>
      </c>
      <c r="G52" s="84">
        <v>2</v>
      </c>
      <c r="H52" s="83">
        <v>93.2</v>
      </c>
      <c r="I52" s="84">
        <v>392</v>
      </c>
      <c r="J52" s="83">
        <v>36534.400000000001</v>
      </c>
    </row>
    <row r="53" spans="1:10" x14ac:dyDescent="0.35">
      <c r="A53" t="s">
        <v>231</v>
      </c>
      <c r="B53" t="s">
        <v>234</v>
      </c>
      <c r="C53" s="82" t="s">
        <v>113</v>
      </c>
      <c r="D53" s="82" t="s">
        <v>114</v>
      </c>
      <c r="E53" t="s">
        <v>115</v>
      </c>
      <c r="F53" s="83">
        <v>113.7</v>
      </c>
      <c r="G53" s="84">
        <v>1</v>
      </c>
      <c r="H53" s="83">
        <v>113.7</v>
      </c>
      <c r="I53" s="84">
        <v>157</v>
      </c>
      <c r="J53" s="83">
        <v>17850.900000000001</v>
      </c>
    </row>
    <row r="54" spans="1:10" x14ac:dyDescent="0.35">
      <c r="A54" t="s">
        <v>231</v>
      </c>
      <c r="B54" t="s">
        <v>234</v>
      </c>
      <c r="C54" s="82" t="s">
        <v>113</v>
      </c>
      <c r="D54" s="82" t="s">
        <v>117</v>
      </c>
      <c r="E54" t="s">
        <v>120</v>
      </c>
      <c r="F54" s="83">
        <v>3</v>
      </c>
      <c r="G54" s="84">
        <v>2</v>
      </c>
      <c r="H54" s="83">
        <v>6</v>
      </c>
      <c r="I54" s="84">
        <v>392</v>
      </c>
      <c r="J54" s="83">
        <v>2352</v>
      </c>
    </row>
    <row r="55" spans="1:10" x14ac:dyDescent="0.35">
      <c r="A55" t="s">
        <v>231</v>
      </c>
      <c r="B55" t="s">
        <v>234</v>
      </c>
      <c r="C55" s="82" t="s">
        <v>113</v>
      </c>
      <c r="D55" s="82" t="s">
        <v>114</v>
      </c>
      <c r="E55" t="s">
        <v>116</v>
      </c>
      <c r="F55" s="83">
        <v>78.3</v>
      </c>
      <c r="G55" s="84">
        <v>1</v>
      </c>
      <c r="H55" s="83">
        <v>78.3</v>
      </c>
      <c r="I55" s="84">
        <v>157</v>
      </c>
      <c r="J55" s="83">
        <v>12293.1</v>
      </c>
    </row>
    <row r="56" spans="1:10" x14ac:dyDescent="0.35">
      <c r="A56" t="s">
        <v>231</v>
      </c>
      <c r="B56" t="s">
        <v>234</v>
      </c>
      <c r="C56" s="82" t="s">
        <v>122</v>
      </c>
      <c r="D56" s="82" t="s">
        <v>114</v>
      </c>
      <c r="E56" t="s">
        <v>115</v>
      </c>
      <c r="F56" s="83">
        <v>23.2</v>
      </c>
      <c r="G56" s="84">
        <v>1</v>
      </c>
      <c r="H56" s="83">
        <v>23.2</v>
      </c>
      <c r="I56" s="84">
        <v>157</v>
      </c>
      <c r="J56" s="83">
        <v>3642.4</v>
      </c>
    </row>
    <row r="57" spans="1:10" x14ac:dyDescent="0.35">
      <c r="A57" t="s">
        <v>231</v>
      </c>
      <c r="B57" t="s">
        <v>234</v>
      </c>
      <c r="C57" s="82" t="s">
        <v>122</v>
      </c>
      <c r="D57" s="82" t="s">
        <v>114</v>
      </c>
      <c r="E57" t="s">
        <v>121</v>
      </c>
      <c r="F57" s="83">
        <v>29.78</v>
      </c>
      <c r="G57" s="84">
        <v>1</v>
      </c>
      <c r="H57" s="83">
        <v>29.78</v>
      </c>
      <c r="I57" s="84">
        <v>157</v>
      </c>
      <c r="J57" s="83">
        <v>4675.46</v>
      </c>
    </row>
    <row r="58" spans="1:10" x14ac:dyDescent="0.35">
      <c r="A58" t="s">
        <v>231</v>
      </c>
      <c r="B58" t="s">
        <v>234</v>
      </c>
      <c r="C58" s="82" t="s">
        <v>122</v>
      </c>
      <c r="D58" s="82" t="s">
        <v>117</v>
      </c>
      <c r="E58" t="s">
        <v>120</v>
      </c>
      <c r="F58" s="83">
        <v>5.3</v>
      </c>
      <c r="G58" s="84">
        <v>2</v>
      </c>
      <c r="H58" s="83">
        <v>10.6</v>
      </c>
      <c r="I58" s="84">
        <v>392</v>
      </c>
      <c r="J58" s="83">
        <v>4155.2</v>
      </c>
    </row>
    <row r="59" spans="1:10" x14ac:dyDescent="0.35">
      <c r="A59" t="s">
        <v>231</v>
      </c>
      <c r="B59" t="s">
        <v>235</v>
      </c>
      <c r="C59" s="82" t="s">
        <v>113</v>
      </c>
      <c r="D59" s="82" t="s">
        <v>117</v>
      </c>
      <c r="E59" t="s">
        <v>118</v>
      </c>
      <c r="F59" s="83">
        <v>111</v>
      </c>
      <c r="G59" s="84">
        <v>1.6041359560820569</v>
      </c>
      <c r="H59" s="83">
        <v>178.05909112510832</v>
      </c>
      <c r="I59" s="84">
        <v>392</v>
      </c>
      <c r="J59" s="83">
        <v>69799.163721042467</v>
      </c>
    </row>
    <row r="60" spans="1:10" x14ac:dyDescent="0.35">
      <c r="A60" t="s">
        <v>231</v>
      </c>
      <c r="B60" t="s">
        <v>235</v>
      </c>
      <c r="C60" s="82" t="s">
        <v>122</v>
      </c>
      <c r="D60" s="82" t="s">
        <v>114</v>
      </c>
      <c r="E60" t="s">
        <v>115</v>
      </c>
      <c r="F60" s="83">
        <v>50</v>
      </c>
      <c r="G60" s="84">
        <v>1</v>
      </c>
      <c r="H60" s="83">
        <v>50</v>
      </c>
      <c r="I60" s="84">
        <v>157</v>
      </c>
      <c r="J60" s="83">
        <v>7850</v>
      </c>
    </row>
    <row r="61" spans="1:10" x14ac:dyDescent="0.35">
      <c r="A61" t="s">
        <v>231</v>
      </c>
      <c r="B61" t="s">
        <v>235</v>
      </c>
      <c r="C61" s="82" t="s">
        <v>122</v>
      </c>
      <c r="D61" s="82" t="s">
        <v>117</v>
      </c>
      <c r="E61" t="s">
        <v>119</v>
      </c>
      <c r="F61" s="83">
        <v>18</v>
      </c>
      <c r="G61" s="84">
        <v>1</v>
      </c>
      <c r="H61" s="83">
        <v>18</v>
      </c>
      <c r="I61" s="84">
        <v>392</v>
      </c>
      <c r="J61" s="83">
        <v>7056</v>
      </c>
    </row>
    <row r="62" spans="1:10" x14ac:dyDescent="0.35">
      <c r="A62" t="s">
        <v>231</v>
      </c>
      <c r="B62" t="s">
        <v>235</v>
      </c>
      <c r="C62" s="82" t="s">
        <v>122</v>
      </c>
      <c r="D62" s="82" t="s">
        <v>114</v>
      </c>
      <c r="E62" t="s">
        <v>121</v>
      </c>
      <c r="F62" s="83">
        <v>34</v>
      </c>
      <c r="G62" s="84">
        <v>1</v>
      </c>
      <c r="H62" s="83">
        <v>34</v>
      </c>
      <c r="I62" s="84">
        <v>157</v>
      </c>
      <c r="J62" s="83">
        <v>5338</v>
      </c>
    </row>
    <row r="63" spans="1:10" x14ac:dyDescent="0.35">
      <c r="A63" t="s">
        <v>231</v>
      </c>
      <c r="B63" t="s">
        <v>235</v>
      </c>
      <c r="C63" s="82" t="s">
        <v>122</v>
      </c>
      <c r="D63" s="82" t="s">
        <v>117</v>
      </c>
      <c r="E63" t="s">
        <v>120</v>
      </c>
      <c r="F63" s="83">
        <v>12.6</v>
      </c>
      <c r="G63" s="84">
        <v>2</v>
      </c>
      <c r="H63" s="83">
        <v>25.2</v>
      </c>
      <c r="I63" s="84">
        <v>392</v>
      </c>
      <c r="J63" s="83">
        <v>9878.4</v>
      </c>
    </row>
    <row r="64" spans="1:10" x14ac:dyDescent="0.35">
      <c r="A64" t="s">
        <v>231</v>
      </c>
      <c r="B64" t="s">
        <v>235</v>
      </c>
      <c r="C64" s="82" t="s">
        <v>122</v>
      </c>
      <c r="D64" s="82" t="s">
        <v>114</v>
      </c>
      <c r="E64" t="s">
        <v>116</v>
      </c>
      <c r="F64" s="83">
        <v>16.600000000000001</v>
      </c>
      <c r="G64" s="84">
        <v>1</v>
      </c>
      <c r="H64" s="83">
        <v>16.600000000000001</v>
      </c>
      <c r="I64" s="84">
        <v>157</v>
      </c>
      <c r="J64" s="83">
        <v>2606.2000000000003</v>
      </c>
    </row>
    <row r="65" spans="1:10" x14ac:dyDescent="0.35">
      <c r="A65" t="s">
        <v>231</v>
      </c>
      <c r="B65" t="s">
        <v>236</v>
      </c>
      <c r="C65" s="82" t="s">
        <v>113</v>
      </c>
      <c r="D65" s="82" t="s">
        <v>114</v>
      </c>
      <c r="E65" t="s">
        <v>115</v>
      </c>
      <c r="F65" s="83">
        <v>72.8</v>
      </c>
      <c r="G65" s="84">
        <v>1</v>
      </c>
      <c r="H65" s="83">
        <v>72.8</v>
      </c>
      <c r="I65" s="84">
        <v>157</v>
      </c>
      <c r="J65" s="83">
        <v>11429.6</v>
      </c>
    </row>
    <row r="66" spans="1:10" x14ac:dyDescent="0.35">
      <c r="A66" t="s">
        <v>231</v>
      </c>
      <c r="B66" t="s">
        <v>236</v>
      </c>
      <c r="C66" s="82" t="s">
        <v>113</v>
      </c>
      <c r="D66" s="82" t="s">
        <v>117</v>
      </c>
      <c r="E66" t="s">
        <v>118</v>
      </c>
      <c r="F66" s="83">
        <v>228.36</v>
      </c>
      <c r="G66" s="84">
        <v>1.6041359560820569</v>
      </c>
      <c r="H66" s="83">
        <v>366.32048693089854</v>
      </c>
      <c r="I66" s="84">
        <v>392</v>
      </c>
      <c r="J66" s="83">
        <v>143597.63087691224</v>
      </c>
    </row>
    <row r="67" spans="1:10" x14ac:dyDescent="0.35">
      <c r="A67" t="s">
        <v>231</v>
      </c>
      <c r="B67" t="s">
        <v>236</v>
      </c>
      <c r="C67" s="82" t="s">
        <v>113</v>
      </c>
      <c r="D67" s="82" t="s">
        <v>117</v>
      </c>
      <c r="E67" t="s">
        <v>119</v>
      </c>
      <c r="F67" s="83">
        <v>29.3</v>
      </c>
      <c r="G67" s="84">
        <v>1</v>
      </c>
      <c r="H67" s="83">
        <v>29.3</v>
      </c>
      <c r="I67" s="84">
        <v>392</v>
      </c>
      <c r="J67" s="83">
        <v>11485.6</v>
      </c>
    </row>
    <row r="68" spans="1:10" x14ac:dyDescent="0.35">
      <c r="A68" t="s">
        <v>231</v>
      </c>
      <c r="B68" t="s">
        <v>236</v>
      </c>
      <c r="C68" s="82" t="s">
        <v>113</v>
      </c>
      <c r="D68" s="82" t="s">
        <v>117</v>
      </c>
      <c r="E68" t="s">
        <v>120</v>
      </c>
      <c r="F68" s="83">
        <v>3.44</v>
      </c>
      <c r="G68" s="84">
        <v>2</v>
      </c>
      <c r="H68" s="83">
        <v>6.88</v>
      </c>
      <c r="I68" s="84">
        <v>392</v>
      </c>
      <c r="J68" s="83">
        <v>2696.96</v>
      </c>
    </row>
    <row r="69" spans="1:10" x14ac:dyDescent="0.35">
      <c r="A69" t="s">
        <v>231</v>
      </c>
      <c r="B69" t="s">
        <v>236</v>
      </c>
      <c r="C69" s="82" t="s">
        <v>113</v>
      </c>
      <c r="D69" s="82" t="s">
        <v>114</v>
      </c>
      <c r="E69" t="s">
        <v>116</v>
      </c>
      <c r="F69" s="83">
        <v>106.48</v>
      </c>
      <c r="G69" s="84">
        <v>1</v>
      </c>
      <c r="H69" s="83">
        <v>106.48</v>
      </c>
      <c r="I69" s="84">
        <v>157</v>
      </c>
      <c r="J69" s="83">
        <v>16717.36</v>
      </c>
    </row>
    <row r="70" spans="1:10" x14ac:dyDescent="0.35">
      <c r="A70" t="s">
        <v>231</v>
      </c>
      <c r="B70" t="s">
        <v>236</v>
      </c>
      <c r="C70" s="82" t="s">
        <v>122</v>
      </c>
      <c r="D70" s="82" t="s">
        <v>117</v>
      </c>
      <c r="E70" t="s">
        <v>119</v>
      </c>
      <c r="F70" s="83">
        <v>48</v>
      </c>
      <c r="G70" s="84">
        <v>1</v>
      </c>
      <c r="H70" s="83">
        <v>48</v>
      </c>
      <c r="I70" s="84">
        <v>392</v>
      </c>
      <c r="J70" s="83">
        <v>18816</v>
      </c>
    </row>
    <row r="71" spans="1:10" x14ac:dyDescent="0.35">
      <c r="A71" t="s">
        <v>231</v>
      </c>
      <c r="B71" t="s">
        <v>236</v>
      </c>
      <c r="C71" s="82" t="s">
        <v>122</v>
      </c>
      <c r="D71" s="82" t="s">
        <v>114</v>
      </c>
      <c r="E71" t="s">
        <v>121</v>
      </c>
      <c r="F71" s="83">
        <v>24</v>
      </c>
      <c r="G71" s="84">
        <v>1</v>
      </c>
      <c r="H71" s="83">
        <v>24</v>
      </c>
      <c r="I71" s="84">
        <v>157</v>
      </c>
      <c r="J71" s="83">
        <v>3768</v>
      </c>
    </row>
    <row r="72" spans="1:10" x14ac:dyDescent="0.35">
      <c r="A72" t="s">
        <v>231</v>
      </c>
      <c r="B72" t="s">
        <v>236</v>
      </c>
      <c r="C72" s="82" t="s">
        <v>122</v>
      </c>
      <c r="D72" s="82" t="s">
        <v>117</v>
      </c>
      <c r="E72" t="s">
        <v>120</v>
      </c>
      <c r="F72" s="83">
        <v>10.68</v>
      </c>
      <c r="G72" s="84">
        <v>2</v>
      </c>
      <c r="H72" s="83">
        <v>21.36</v>
      </c>
      <c r="I72" s="84">
        <v>392</v>
      </c>
      <c r="J72" s="83">
        <v>8373.119999999999</v>
      </c>
    </row>
    <row r="73" spans="1:10" x14ac:dyDescent="0.35">
      <c r="A73" t="s">
        <v>237</v>
      </c>
      <c r="B73" t="s">
        <v>238</v>
      </c>
      <c r="C73" s="82" t="s">
        <v>113</v>
      </c>
      <c r="D73" s="82" t="s">
        <v>114</v>
      </c>
      <c r="E73" t="s">
        <v>115</v>
      </c>
      <c r="F73" s="83">
        <v>215.6</v>
      </c>
      <c r="G73" s="84">
        <v>1</v>
      </c>
      <c r="H73" s="83">
        <v>215.6</v>
      </c>
      <c r="I73" s="84">
        <v>157</v>
      </c>
      <c r="J73" s="83">
        <v>33849.199999999997</v>
      </c>
    </row>
    <row r="74" spans="1:10" x14ac:dyDescent="0.35">
      <c r="A74" t="s">
        <v>237</v>
      </c>
      <c r="B74" t="s">
        <v>238</v>
      </c>
      <c r="C74" s="82" t="s">
        <v>113</v>
      </c>
      <c r="D74" s="82" t="s">
        <v>117</v>
      </c>
      <c r="E74" t="s">
        <v>118</v>
      </c>
      <c r="F74" s="83">
        <v>290.60000000000002</v>
      </c>
      <c r="G74" s="84">
        <v>1.6041359560820569</v>
      </c>
      <c r="H74" s="83">
        <v>466.16190883744576</v>
      </c>
      <c r="I74" s="84">
        <v>392</v>
      </c>
      <c r="J74" s="83">
        <v>182735.46826427875</v>
      </c>
    </row>
    <row r="75" spans="1:10" x14ac:dyDescent="0.35">
      <c r="A75" t="s">
        <v>237</v>
      </c>
      <c r="B75" t="s">
        <v>238</v>
      </c>
      <c r="C75" s="82" t="s">
        <v>113</v>
      </c>
      <c r="D75" s="82" t="s">
        <v>114</v>
      </c>
      <c r="E75" t="s">
        <v>121</v>
      </c>
      <c r="F75" s="83">
        <v>81</v>
      </c>
      <c r="G75" s="84">
        <v>1</v>
      </c>
      <c r="H75" s="83">
        <v>81</v>
      </c>
      <c r="I75" s="84">
        <v>157</v>
      </c>
      <c r="J75" s="83">
        <v>12717</v>
      </c>
    </row>
    <row r="76" spans="1:10" x14ac:dyDescent="0.35">
      <c r="A76" t="s">
        <v>237</v>
      </c>
      <c r="B76" t="s">
        <v>238</v>
      </c>
      <c r="C76" s="82" t="s">
        <v>113</v>
      </c>
      <c r="D76" s="82" t="s">
        <v>117</v>
      </c>
      <c r="E76" t="s">
        <v>120</v>
      </c>
      <c r="F76" s="83">
        <v>39</v>
      </c>
      <c r="G76" s="84">
        <v>2</v>
      </c>
      <c r="H76" s="83">
        <v>78</v>
      </c>
      <c r="I76" s="84">
        <v>392</v>
      </c>
      <c r="J76" s="83">
        <v>30576</v>
      </c>
    </row>
    <row r="77" spans="1:10" x14ac:dyDescent="0.35">
      <c r="A77" t="s">
        <v>237</v>
      </c>
      <c r="B77" t="s">
        <v>238</v>
      </c>
      <c r="C77" s="82" t="s">
        <v>113</v>
      </c>
      <c r="D77" s="82" t="s">
        <v>114</v>
      </c>
      <c r="E77" t="s">
        <v>116</v>
      </c>
      <c r="F77" s="83">
        <v>243</v>
      </c>
      <c r="G77" s="84">
        <v>1</v>
      </c>
      <c r="H77" s="83">
        <v>243</v>
      </c>
      <c r="I77" s="84">
        <v>157</v>
      </c>
      <c r="J77" s="83">
        <v>38151</v>
      </c>
    </row>
    <row r="78" spans="1:10" x14ac:dyDescent="0.35">
      <c r="A78" t="s">
        <v>237</v>
      </c>
      <c r="B78" t="s">
        <v>238</v>
      </c>
      <c r="C78" s="82" t="s">
        <v>122</v>
      </c>
      <c r="D78" s="82" t="s">
        <v>114</v>
      </c>
      <c r="E78" t="s">
        <v>115</v>
      </c>
      <c r="F78" s="83">
        <v>44.1</v>
      </c>
      <c r="G78" s="84">
        <v>1</v>
      </c>
      <c r="H78" s="83">
        <v>44.1</v>
      </c>
      <c r="I78" s="84">
        <v>157</v>
      </c>
      <c r="J78" s="83">
        <v>6923.7</v>
      </c>
    </row>
    <row r="79" spans="1:10" x14ac:dyDescent="0.35">
      <c r="A79" t="s">
        <v>237</v>
      </c>
      <c r="B79" t="s">
        <v>238</v>
      </c>
      <c r="C79" s="82" t="s">
        <v>122</v>
      </c>
      <c r="D79" s="82" t="s">
        <v>117</v>
      </c>
      <c r="E79" t="s">
        <v>119</v>
      </c>
      <c r="F79" s="83">
        <v>68</v>
      </c>
      <c r="G79" s="84">
        <v>1</v>
      </c>
      <c r="H79" s="83">
        <v>68</v>
      </c>
      <c r="I79" s="84">
        <v>392</v>
      </c>
      <c r="J79" s="83">
        <v>26656</v>
      </c>
    </row>
    <row r="80" spans="1:10" x14ac:dyDescent="0.35">
      <c r="A80" t="s">
        <v>237</v>
      </c>
      <c r="B80" t="s">
        <v>238</v>
      </c>
      <c r="C80" s="82" t="s">
        <v>122</v>
      </c>
      <c r="D80" s="82" t="s">
        <v>117</v>
      </c>
      <c r="E80" t="s">
        <v>120</v>
      </c>
      <c r="F80" s="83">
        <v>45.5</v>
      </c>
      <c r="G80" s="84">
        <v>2</v>
      </c>
      <c r="H80" s="83">
        <v>91</v>
      </c>
      <c r="I80" s="84">
        <v>392</v>
      </c>
      <c r="J80" s="83">
        <v>35672</v>
      </c>
    </row>
    <row r="81" spans="1:10" x14ac:dyDescent="0.35">
      <c r="A81" t="s">
        <v>239</v>
      </c>
      <c r="B81" t="s">
        <v>240</v>
      </c>
      <c r="C81" s="82" t="s">
        <v>113</v>
      </c>
      <c r="D81" s="82" t="s">
        <v>114</v>
      </c>
      <c r="E81" t="s">
        <v>115</v>
      </c>
      <c r="F81" s="83">
        <v>62</v>
      </c>
      <c r="G81" s="84">
        <v>1</v>
      </c>
      <c r="H81" s="83">
        <v>62</v>
      </c>
      <c r="I81" s="84">
        <v>157</v>
      </c>
      <c r="J81" s="83">
        <v>9734</v>
      </c>
    </row>
    <row r="82" spans="1:10" x14ac:dyDescent="0.35">
      <c r="A82" t="s">
        <v>239</v>
      </c>
      <c r="B82" t="s">
        <v>240</v>
      </c>
      <c r="C82" s="82" t="s">
        <v>113</v>
      </c>
      <c r="D82" s="82" t="s">
        <v>114</v>
      </c>
      <c r="E82" t="s">
        <v>121</v>
      </c>
      <c r="F82" s="83">
        <v>54</v>
      </c>
      <c r="G82" s="84">
        <v>1</v>
      </c>
      <c r="H82" s="83">
        <v>54</v>
      </c>
      <c r="I82" s="84">
        <v>157</v>
      </c>
      <c r="J82" s="83">
        <v>8478</v>
      </c>
    </row>
    <row r="83" spans="1:10" x14ac:dyDescent="0.35">
      <c r="A83" t="s">
        <v>239</v>
      </c>
      <c r="B83" t="s">
        <v>240</v>
      </c>
      <c r="C83" s="82" t="s">
        <v>113</v>
      </c>
      <c r="D83" s="82" t="s">
        <v>117</v>
      </c>
      <c r="E83" t="s">
        <v>119</v>
      </c>
      <c r="F83" s="83">
        <v>14</v>
      </c>
      <c r="G83" s="84">
        <v>1</v>
      </c>
      <c r="H83" s="83">
        <v>14</v>
      </c>
      <c r="I83" s="84">
        <v>392</v>
      </c>
      <c r="J83" s="83">
        <v>5488</v>
      </c>
    </row>
    <row r="84" spans="1:10" x14ac:dyDescent="0.35">
      <c r="A84" t="s">
        <v>239</v>
      </c>
      <c r="B84" t="s">
        <v>240</v>
      </c>
      <c r="C84" s="82" t="s">
        <v>113</v>
      </c>
      <c r="D84" s="82" t="s">
        <v>117</v>
      </c>
      <c r="E84" t="s">
        <v>120</v>
      </c>
      <c r="F84" s="83">
        <v>7</v>
      </c>
      <c r="G84" s="84">
        <v>2</v>
      </c>
      <c r="H84" s="83">
        <v>14</v>
      </c>
      <c r="I84" s="84">
        <v>392</v>
      </c>
      <c r="J84" s="83">
        <v>5488</v>
      </c>
    </row>
    <row r="85" spans="1:10" x14ac:dyDescent="0.35">
      <c r="F85" s="83"/>
      <c r="G85" s="84"/>
      <c r="H85" s="83"/>
      <c r="I85" s="84"/>
      <c r="J85" s="83"/>
    </row>
    <row r="86" spans="1:10" x14ac:dyDescent="0.35">
      <c r="F86" s="83"/>
      <c r="G86" s="84"/>
      <c r="H86" s="83"/>
      <c r="I86" s="84"/>
      <c r="J86" s="83"/>
    </row>
    <row r="87" spans="1:10" x14ac:dyDescent="0.35">
      <c r="A87" s="80"/>
      <c r="B87" s="80"/>
      <c r="C87" s="79"/>
      <c r="D87" s="79"/>
      <c r="E87" s="80"/>
      <c r="F87" s="154">
        <f>SUBTOTAL(109,Dislocayn_DD9[Площа, м2])</f>
        <v>8295.2000000000007</v>
      </c>
      <c r="G87" s="154">
        <f>Dislocayn_DD9[[#Totals],[Обсяг на добу, м2]]/Dislocayn_DD9[[#Totals],[Площа, м2]]</f>
        <v>1.246939125279219</v>
      </c>
      <c r="H87" s="154">
        <f>SUBTOTAL(109,Dislocayn_DD9[Обсяг на добу, м2])</f>
        <v>10343.609432016179</v>
      </c>
      <c r="I87" s="154">
        <f>Dislocayn_DD9[[#Totals],[Обсяг послуг за період, м2]]/Dislocayn_DD9[[#Totals],[Обсяг на добу, м2]]</f>
        <v>288.92598052861871</v>
      </c>
      <c r="J87" s="154">
        <f>SUBTOTAL(109,Dislocayn_DD9[Обсяг послуг за період, м2])</f>
        <v>2988537.4973503435</v>
      </c>
    </row>
    <row r="88" spans="1:10" x14ac:dyDescent="0.35">
      <c r="A88" s="85" t="s">
        <v>123</v>
      </c>
      <c r="B88" s="85"/>
      <c r="C88" s="79"/>
      <c r="D88" s="79"/>
      <c r="E88" s="80"/>
      <c r="F88" s="80"/>
      <c r="G88" s="79"/>
      <c r="H88" s="80"/>
      <c r="I88" s="79"/>
      <c r="J88" s="80"/>
    </row>
    <row r="89" spans="1:10" x14ac:dyDescent="0.35">
      <c r="A89" s="85" t="s">
        <v>15</v>
      </c>
      <c r="B89" s="85"/>
      <c r="C89" s="79"/>
      <c r="D89" s="79"/>
      <c r="E89" s="80"/>
      <c r="F89" s="80"/>
      <c r="G89" s="79"/>
      <c r="H89" s="80"/>
      <c r="I89" s="79"/>
      <c r="J89" s="80"/>
    </row>
    <row r="90" spans="1:10" x14ac:dyDescent="0.35">
      <c r="A90" s="85"/>
      <c r="B90" s="85"/>
      <c r="C90" s="79"/>
      <c r="D90" s="79"/>
      <c r="E90" s="80"/>
      <c r="F90" s="80"/>
      <c r="G90" s="79"/>
      <c r="H90" s="80"/>
      <c r="I90" s="79"/>
      <c r="J90" s="80"/>
    </row>
    <row r="91" spans="1:10" x14ac:dyDescent="0.35">
      <c r="A91" s="85"/>
      <c r="B91" s="85"/>
      <c r="C91" s="79"/>
      <c r="D91" s="79"/>
      <c r="E91" s="80"/>
      <c r="F91" s="80"/>
      <c r="G91" s="79"/>
      <c r="H91" s="80"/>
      <c r="I91" s="79"/>
      <c r="J91" s="80"/>
    </row>
    <row r="92" spans="1:10" x14ac:dyDescent="0.35">
      <c r="A92" s="85"/>
      <c r="B92" s="85"/>
      <c r="C92" s="79"/>
      <c r="D92" s="79"/>
      <c r="E92" s="80"/>
      <c r="F92" s="80"/>
      <c r="G92" s="79"/>
      <c r="H92" s="80"/>
      <c r="I92" s="79"/>
      <c r="J92" s="80"/>
    </row>
  </sheetData>
  <sheetProtection algorithmName="SHA-512" hashValue="I79EhKfh+0RALDRCHpGLxS0d4uk0KV58pJpbN631Btgr0hCp5q8qyHxxcV6PjKe0XAE1C32Fbcy/SoMNgs9GOQ==" saltValue="A4g1ZYkwHRdzn3mf+oGsSQ==" spinCount="100000" sheet="1" objects="1" scenarios="1"/>
  <mergeCells count="2">
    <mergeCell ref="A1:J1"/>
    <mergeCell ref="A2:J2"/>
  </mergeCells>
  <phoneticPr fontId="48"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Worksheet" dvAspect="DVASPECT_ICON" shapeId="14338" r:id="rId4">
          <objectPr locked="0" defaultSize="0" r:id="rId5">
            <anchor moveWithCells="1">
              <from>
                <xdr:col>1</xdr:col>
                <xdr:colOff>2628900</xdr:colOff>
                <xdr:row>89</xdr:row>
                <xdr:rowOff>82550</xdr:rowOff>
              </from>
              <to>
                <xdr:col>4</xdr:col>
                <xdr:colOff>19050</xdr:colOff>
                <xdr:row>93</xdr:row>
                <xdr:rowOff>50800</xdr:rowOff>
              </to>
            </anchor>
          </objectPr>
        </oleObject>
      </mc:Choice>
      <mc:Fallback>
        <oleObject progId="Worksheet" dvAspect="DVASPECT_ICON" shapeId="14338" r:id="rId4"/>
      </mc:Fallback>
    </mc:AlternateContent>
  </oleObjects>
  <tableParts count="1">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55C75-F07E-4AAD-A129-41F0D70D3E29}">
  <dimension ref="A1:G20"/>
  <sheetViews>
    <sheetView workbookViewId="0">
      <selection activeCell="I15" sqref="I15"/>
    </sheetView>
  </sheetViews>
  <sheetFormatPr defaultRowHeight="14.5" x14ac:dyDescent="0.35"/>
  <cols>
    <col min="1" max="1" width="8.54296875" style="82" customWidth="1"/>
    <col min="2" max="2" width="14.453125" bestFit="1" customWidth="1"/>
    <col min="3" max="3" width="12.26953125" customWidth="1"/>
    <col min="4" max="4" width="7" customWidth="1"/>
    <col min="5" max="5" width="13" customWidth="1"/>
    <col min="6" max="6" width="7.81640625" customWidth="1"/>
    <col min="7" max="7" width="13" customWidth="1"/>
  </cols>
  <sheetData>
    <row r="1" spans="1:7" ht="21" x14ac:dyDescent="0.35">
      <c r="A1" s="86" t="s">
        <v>124</v>
      </c>
      <c r="B1" s="86" t="s">
        <v>125</v>
      </c>
      <c r="C1" s="86" t="s">
        <v>108</v>
      </c>
      <c r="D1" s="86" t="s">
        <v>126</v>
      </c>
      <c r="E1" s="86" t="s">
        <v>110</v>
      </c>
      <c r="F1" s="86" t="s">
        <v>127</v>
      </c>
      <c r="G1" s="86" t="s">
        <v>112</v>
      </c>
    </row>
    <row r="2" spans="1:7" x14ac:dyDescent="0.35">
      <c r="A2" s="82" t="s">
        <v>128</v>
      </c>
      <c r="B2" s="87">
        <v>46296</v>
      </c>
      <c r="C2" s="88">
        <v>8295.2000000000007</v>
      </c>
      <c r="D2" s="88">
        <v>1.246939125279219</v>
      </c>
      <c r="E2" s="88">
        <v>10343.609432016179</v>
      </c>
      <c r="F2" s="88">
        <v>16.29803296541294</v>
      </c>
      <c r="G2" s="88">
        <v>168580.4875043559</v>
      </c>
    </row>
    <row r="3" spans="1:7" x14ac:dyDescent="0.35">
      <c r="A3" s="82" t="s">
        <v>128</v>
      </c>
      <c r="B3" s="87">
        <v>46327</v>
      </c>
      <c r="C3" s="88">
        <v>8295.2000000000007</v>
      </c>
      <c r="D3" s="88">
        <v>1.246939125279219</v>
      </c>
      <c r="E3" s="88">
        <v>10343.609432016179</v>
      </c>
      <c r="F3" s="88">
        <v>15.298032965412945</v>
      </c>
      <c r="G3" s="88">
        <v>158236.87807233978</v>
      </c>
    </row>
    <row r="4" spans="1:7" x14ac:dyDescent="0.35">
      <c r="A4" s="82" t="s">
        <v>128</v>
      </c>
      <c r="B4" s="87">
        <v>46357</v>
      </c>
      <c r="C4" s="88">
        <v>8295.2000000000007</v>
      </c>
      <c r="D4" s="88">
        <v>1.246939125279219</v>
      </c>
      <c r="E4" s="88">
        <v>10343.609432016179</v>
      </c>
      <c r="F4" s="88">
        <v>17.298032965412947</v>
      </c>
      <c r="G4" s="88">
        <v>178924.09693637217</v>
      </c>
    </row>
    <row r="5" spans="1:7" x14ac:dyDescent="0.35">
      <c r="A5" s="82" t="s">
        <v>128</v>
      </c>
      <c r="B5" s="87">
        <v>46388</v>
      </c>
      <c r="C5" s="88">
        <v>8295.2000000000007</v>
      </c>
      <c r="D5" s="88">
        <v>1.246939125279219</v>
      </c>
      <c r="E5" s="88">
        <v>10343.609432016179</v>
      </c>
      <c r="F5" s="88">
        <v>15.298032965412945</v>
      </c>
      <c r="G5" s="88">
        <v>158236.87807233978</v>
      </c>
    </row>
    <row r="6" spans="1:7" x14ac:dyDescent="0.35">
      <c r="A6" s="82" t="s">
        <v>128</v>
      </c>
      <c r="B6" s="87">
        <v>46419</v>
      </c>
      <c r="C6" s="88">
        <v>8295.2000000000007</v>
      </c>
      <c r="D6" s="88">
        <v>1.246939125279219</v>
      </c>
      <c r="E6" s="88">
        <v>10343.609432016179</v>
      </c>
      <c r="F6" s="88">
        <v>14.73664581422733</v>
      </c>
      <c r="G6" s="88">
        <v>152430.10864032357</v>
      </c>
    </row>
    <row r="7" spans="1:7" x14ac:dyDescent="0.35">
      <c r="A7" s="82" t="s">
        <v>128</v>
      </c>
      <c r="B7" s="87">
        <v>46447</v>
      </c>
      <c r="C7" s="88">
        <v>8295.2000000000007</v>
      </c>
      <c r="D7" s="88">
        <v>1.246939125279219</v>
      </c>
      <c r="E7" s="88">
        <v>10343.609432016179</v>
      </c>
      <c r="F7" s="88">
        <v>16.859420116598557</v>
      </c>
      <c r="G7" s="88">
        <v>174387.25693637214</v>
      </c>
    </row>
    <row r="8" spans="1:7" x14ac:dyDescent="0.35">
      <c r="A8" s="82" t="s">
        <v>128</v>
      </c>
      <c r="B8" s="87">
        <v>46478</v>
      </c>
      <c r="C8" s="88">
        <v>8295.2000000000007</v>
      </c>
      <c r="D8" s="88">
        <v>1.246939125279219</v>
      </c>
      <c r="E8" s="88">
        <v>10343.609432016179</v>
      </c>
      <c r="F8" s="88">
        <v>16.29803296541294</v>
      </c>
      <c r="G8" s="88">
        <v>168580.4875043559</v>
      </c>
    </row>
    <row r="9" spans="1:7" x14ac:dyDescent="0.35">
      <c r="A9" s="82" t="s">
        <v>128</v>
      </c>
      <c r="B9" s="87">
        <v>46508</v>
      </c>
      <c r="C9" s="88">
        <v>8295.2000000000007</v>
      </c>
      <c r="D9" s="88">
        <v>1.246939125279219</v>
      </c>
      <c r="E9" s="88">
        <v>10343.609432016179</v>
      </c>
      <c r="F9" s="88">
        <v>15.298032965412945</v>
      </c>
      <c r="G9" s="88">
        <v>158236.87807233978</v>
      </c>
    </row>
    <row r="10" spans="1:7" x14ac:dyDescent="0.35">
      <c r="A10" s="82" t="s">
        <v>128</v>
      </c>
      <c r="B10" s="87">
        <v>46539</v>
      </c>
      <c r="C10" s="88">
        <v>8295.2000000000007</v>
      </c>
      <c r="D10" s="88">
        <v>1.246939125279219</v>
      </c>
      <c r="E10" s="88">
        <v>10343.609432016179</v>
      </c>
      <c r="F10" s="88">
        <v>16.29803296541294</v>
      </c>
      <c r="G10" s="88">
        <v>168580.4875043559</v>
      </c>
    </row>
    <row r="11" spans="1:7" x14ac:dyDescent="0.35">
      <c r="A11" s="82" t="s">
        <v>128</v>
      </c>
      <c r="B11" s="87">
        <v>46569</v>
      </c>
      <c r="C11" s="88">
        <v>8295.2000000000007</v>
      </c>
      <c r="D11" s="88">
        <v>1.246939125279219</v>
      </c>
      <c r="E11" s="88">
        <v>10343.609432016179</v>
      </c>
      <c r="F11" s="88">
        <v>16.29803296541294</v>
      </c>
      <c r="G11" s="88">
        <v>168580.4875043559</v>
      </c>
    </row>
    <row r="12" spans="1:7" x14ac:dyDescent="0.35">
      <c r="A12" s="82" t="s">
        <v>128</v>
      </c>
      <c r="B12" s="87">
        <v>46600</v>
      </c>
      <c r="C12" s="88">
        <v>8295.2000000000007</v>
      </c>
      <c r="D12" s="88">
        <v>1.246939125279219</v>
      </c>
      <c r="E12" s="88">
        <v>10343.609432016179</v>
      </c>
      <c r="F12" s="88">
        <v>16.29803296541294</v>
      </c>
      <c r="G12" s="88">
        <v>168580.4875043559</v>
      </c>
    </row>
    <row r="13" spans="1:7" x14ac:dyDescent="0.35">
      <c r="A13" s="82" t="s">
        <v>128</v>
      </c>
      <c r="B13" s="87">
        <v>46631</v>
      </c>
      <c r="C13" s="88">
        <v>8295.2000000000007</v>
      </c>
      <c r="D13" s="88">
        <v>1.246939125279219</v>
      </c>
      <c r="E13" s="88">
        <v>10343.609432016179</v>
      </c>
      <c r="F13" s="88">
        <v>16.29803296541294</v>
      </c>
      <c r="G13" s="88">
        <v>168580.4875043559</v>
      </c>
    </row>
    <row r="14" spans="1:7" x14ac:dyDescent="0.35">
      <c r="A14" s="82" t="s">
        <v>128</v>
      </c>
      <c r="B14" s="87">
        <v>46661</v>
      </c>
      <c r="C14" s="88">
        <v>8295.2000000000007</v>
      </c>
      <c r="D14" s="88">
        <v>1.246939125279219</v>
      </c>
      <c r="E14" s="88">
        <v>10343.609432016179</v>
      </c>
      <c r="F14" s="88">
        <v>15.298032965412945</v>
      </c>
      <c r="G14" s="88">
        <v>158236.87807233978</v>
      </c>
    </row>
    <row r="15" spans="1:7" x14ac:dyDescent="0.35">
      <c r="A15" s="82" t="s">
        <v>128</v>
      </c>
      <c r="B15" s="87">
        <v>46692</v>
      </c>
      <c r="C15" s="88">
        <v>8295.2000000000007</v>
      </c>
      <c r="D15" s="88">
        <v>1.246939125279219</v>
      </c>
      <c r="E15" s="88">
        <v>10343.609432016179</v>
      </c>
      <c r="F15" s="88">
        <v>16.29803296541294</v>
      </c>
      <c r="G15" s="88">
        <v>168580.4875043559</v>
      </c>
    </row>
    <row r="16" spans="1:7" x14ac:dyDescent="0.35">
      <c r="A16" s="82" t="s">
        <v>128</v>
      </c>
      <c r="B16" s="87">
        <v>46722</v>
      </c>
      <c r="C16" s="88">
        <v>8295.2000000000007</v>
      </c>
      <c r="D16" s="88">
        <v>1.246939125279219</v>
      </c>
      <c r="E16" s="88">
        <v>10343.609432016179</v>
      </c>
      <c r="F16" s="88">
        <v>16.859420116598557</v>
      </c>
      <c r="G16" s="88">
        <v>174387.25693637214</v>
      </c>
    </row>
    <row r="17" spans="1:7" x14ac:dyDescent="0.35">
      <c r="A17" s="82" t="s">
        <v>128</v>
      </c>
      <c r="B17" s="87">
        <v>46753</v>
      </c>
      <c r="C17" s="88">
        <v>8295.2000000000007</v>
      </c>
      <c r="D17" s="88">
        <v>1.246939125279219</v>
      </c>
      <c r="E17" s="88">
        <v>10343.609432016179</v>
      </c>
      <c r="F17" s="88">
        <v>15.298032965412945</v>
      </c>
      <c r="G17" s="88">
        <v>158236.87807233978</v>
      </c>
    </row>
    <row r="18" spans="1:7" x14ac:dyDescent="0.35">
      <c r="A18" s="82" t="s">
        <v>128</v>
      </c>
      <c r="B18" s="87">
        <v>46784</v>
      </c>
      <c r="C18" s="88">
        <v>8295.2000000000007</v>
      </c>
      <c r="D18" s="88">
        <v>1.246939125279219</v>
      </c>
      <c r="E18" s="88">
        <v>10343.609432016179</v>
      </c>
      <c r="F18" s="88">
        <v>15.736645814227334</v>
      </c>
      <c r="G18" s="88">
        <v>162773.71807233978</v>
      </c>
    </row>
    <row r="19" spans="1:7" x14ac:dyDescent="0.35">
      <c r="A19" s="82" t="s">
        <v>128</v>
      </c>
      <c r="B19" s="87">
        <v>46813</v>
      </c>
      <c r="C19" s="88">
        <v>8295.2000000000007</v>
      </c>
      <c r="D19" s="88">
        <v>1.246939125279219</v>
      </c>
      <c r="E19" s="88">
        <v>10343.609432016179</v>
      </c>
      <c r="F19" s="88">
        <v>16.859420116598557</v>
      </c>
      <c r="G19" s="88">
        <v>174387.25693637214</v>
      </c>
    </row>
    <row r="20" spans="1:7" x14ac:dyDescent="0.35">
      <c r="B20" s="87"/>
      <c r="C20" s="88"/>
      <c r="D20" s="88"/>
      <c r="E20" s="88"/>
      <c r="F20" s="88"/>
      <c r="G20" s="88"/>
    </row>
  </sheetData>
  <sheetProtection algorithmName="SHA-512" hashValue="1tPFK5jPd3Iz8hSyPkOdEDTJZJnTKtsg3qIbk99AuXNe+Qx0F0y1Wu0PXUQWhFlEKycFG+kA4ggLZjqtE0kTNw==" saltValue="2yKFuUS3K7g0rqChBzGyLg==" spinCount="100000" sheet="1" objects="1" scenarios="1"/>
  <phoneticPr fontId="48" type="noConversion"/>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C39-3728-4D1F-AC7B-BFDC33863774}">
  <dimension ref="A1:F11"/>
  <sheetViews>
    <sheetView workbookViewId="0">
      <selection activeCell="D12" sqref="D12"/>
    </sheetView>
  </sheetViews>
  <sheetFormatPr defaultRowHeight="14.5" x14ac:dyDescent="0.35"/>
  <sheetData>
    <row r="1" spans="1:6" x14ac:dyDescent="0.35">
      <c r="A1" s="187" t="s">
        <v>129</v>
      </c>
      <c r="B1" s="187"/>
      <c r="C1" s="187"/>
      <c r="D1" s="187"/>
      <c r="E1" s="187"/>
      <c r="F1" s="187"/>
    </row>
    <row r="2" spans="1:6" x14ac:dyDescent="0.35">
      <c r="A2" s="89"/>
      <c r="B2" s="89"/>
      <c r="C2" s="89"/>
      <c r="D2" s="89"/>
      <c r="E2" s="89"/>
      <c r="F2" s="90"/>
    </row>
    <row r="3" spans="1:6" x14ac:dyDescent="0.35">
      <c r="A3" s="188" t="s">
        <v>130</v>
      </c>
      <c r="B3" s="188"/>
      <c r="C3" s="188"/>
      <c r="D3" s="188"/>
      <c r="E3" s="188"/>
      <c r="F3" s="188"/>
    </row>
    <row r="4" spans="1:6" x14ac:dyDescent="0.35">
      <c r="A4" s="189"/>
      <c r="B4" s="189"/>
      <c r="C4" s="189"/>
      <c r="D4" s="189"/>
      <c r="E4" s="189"/>
      <c r="F4" s="189"/>
    </row>
    <row r="5" spans="1:6" x14ac:dyDescent="0.35">
      <c r="A5" s="190"/>
      <c r="B5" s="190"/>
      <c r="C5" s="190"/>
      <c r="D5" s="190"/>
      <c r="E5" s="190"/>
      <c r="F5" s="190"/>
    </row>
    <row r="6" spans="1:6" x14ac:dyDescent="0.35">
      <c r="A6" s="89"/>
      <c r="B6" s="89"/>
      <c r="C6" s="89"/>
      <c r="D6" s="89"/>
      <c r="E6" s="89"/>
      <c r="F6" s="89"/>
    </row>
    <row r="7" spans="1:6" x14ac:dyDescent="0.35">
      <c r="A7" s="89"/>
      <c r="B7" s="89"/>
      <c r="C7" s="89"/>
      <c r="D7" s="89"/>
      <c r="E7" s="89"/>
      <c r="F7" s="89"/>
    </row>
    <row r="8" spans="1:6" x14ac:dyDescent="0.35">
      <c r="A8" s="89"/>
      <c r="B8" s="89"/>
      <c r="C8" s="89"/>
      <c r="D8" s="89"/>
      <c r="E8" s="89"/>
      <c r="F8" s="89"/>
    </row>
    <row r="9" spans="1:6" x14ac:dyDescent="0.35">
      <c r="A9" s="89"/>
      <c r="B9" s="89"/>
      <c r="C9" s="89"/>
      <c r="D9" s="89"/>
      <c r="E9" s="89"/>
      <c r="F9" s="89"/>
    </row>
    <row r="10" spans="1:6" x14ac:dyDescent="0.35">
      <c r="A10" s="89"/>
      <c r="B10" s="89"/>
      <c r="C10" s="89"/>
      <c r="D10" s="89"/>
      <c r="E10" s="89"/>
      <c r="F10" s="89"/>
    </row>
    <row r="11" spans="1:6" x14ac:dyDescent="0.35">
      <c r="A11" s="186" t="s">
        <v>131</v>
      </c>
      <c r="B11" s="186"/>
      <c r="C11" s="186"/>
      <c r="D11" s="186"/>
      <c r="E11" s="186"/>
      <c r="F11" s="186"/>
    </row>
  </sheetData>
  <sheetProtection algorithmName="SHA-512" hashValue="t477ug88rbhuKQKegNINi8m1ncMGLSWw4j04wgOYRPtVzWQEOWu20AE864yFEdmz8fetwn8UzEYrSGX2e7PVUA==" saltValue="sX3bVZ9CwZvczi6h5Jeo5g==" spinCount="100000" sheet="1" objects="1" scenarios="1"/>
  <mergeCells count="5">
    <mergeCell ref="A11:F11"/>
    <mergeCell ref="A1:F1"/>
    <mergeCell ref="A3:F3"/>
    <mergeCell ref="A4:F4"/>
    <mergeCell ref="A5:F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10242" r:id="rId4">
          <objectPr locked="0" defaultSize="0" r:id="rId5">
            <anchor moveWithCells="1">
              <from>
                <xdr:col>2</xdr:col>
                <xdr:colOff>0</xdr:colOff>
                <xdr:row>4</xdr:row>
                <xdr:rowOff>0</xdr:rowOff>
              </from>
              <to>
                <xdr:col>3</xdr:col>
                <xdr:colOff>508000</xdr:colOff>
                <xdr:row>6</xdr:row>
                <xdr:rowOff>165100</xdr:rowOff>
              </to>
            </anchor>
          </objectPr>
        </oleObject>
      </mc:Choice>
      <mc:Fallback>
        <oleObject progId="Объект упаковщика для оболочки" dvAspect="DVASPECT_ICON" shapeId="10242"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A09C6-8317-44A6-8C3C-A3D59A675A2D}">
  <dimension ref="A1:E10"/>
  <sheetViews>
    <sheetView workbookViewId="0">
      <selection activeCell="E6" sqref="E6"/>
    </sheetView>
  </sheetViews>
  <sheetFormatPr defaultRowHeight="14.5" x14ac:dyDescent="0.35"/>
  <sheetData>
    <row r="1" spans="1:5" x14ac:dyDescent="0.35">
      <c r="A1" s="191" t="s">
        <v>132</v>
      </c>
      <c r="B1" s="192"/>
      <c r="C1" s="192"/>
      <c r="D1" s="192"/>
      <c r="E1" s="192"/>
    </row>
    <row r="2" spans="1:5" x14ac:dyDescent="0.35">
      <c r="A2" s="92"/>
      <c r="B2" s="93"/>
      <c r="C2" s="93"/>
      <c r="D2" s="93"/>
      <c r="E2" s="93"/>
    </row>
    <row r="3" spans="1:5" x14ac:dyDescent="0.35">
      <c r="A3" s="193" t="s">
        <v>246</v>
      </c>
      <c r="B3" s="194"/>
      <c r="C3" s="194"/>
      <c r="D3" s="194"/>
      <c r="E3" s="194"/>
    </row>
    <row r="4" spans="1:5" x14ac:dyDescent="0.35">
      <c r="A4" s="94"/>
      <c r="B4" s="95"/>
      <c r="C4" s="95"/>
      <c r="D4" s="95"/>
      <c r="E4" s="95"/>
    </row>
    <row r="5" spans="1:5" x14ac:dyDescent="0.35">
      <c r="A5" s="95"/>
      <c r="B5" s="95"/>
      <c r="C5" s="95"/>
      <c r="D5" s="95"/>
      <c r="E5" s="95"/>
    </row>
    <row r="6" spans="1:5" x14ac:dyDescent="0.35">
      <c r="A6" s="95"/>
      <c r="B6" s="95"/>
      <c r="C6" s="95"/>
      <c r="D6" s="95"/>
      <c r="E6" s="95"/>
    </row>
    <row r="7" spans="1:5" x14ac:dyDescent="0.35">
      <c r="A7" s="95"/>
      <c r="B7" s="95"/>
      <c r="C7" s="95"/>
      <c r="D7" s="95"/>
      <c r="E7" s="95"/>
    </row>
    <row r="8" spans="1:5" x14ac:dyDescent="0.35">
      <c r="A8" s="95"/>
      <c r="B8" s="95"/>
      <c r="C8" s="95"/>
      <c r="D8" s="95"/>
      <c r="E8" s="95"/>
    </row>
    <row r="9" spans="1:5" x14ac:dyDescent="0.35">
      <c r="A9" s="95"/>
      <c r="B9" s="95"/>
      <c r="C9" s="95"/>
      <c r="D9" s="95"/>
      <c r="E9" s="95"/>
    </row>
    <row r="10" spans="1:5" x14ac:dyDescent="0.35">
      <c r="A10" s="195" t="s">
        <v>134</v>
      </c>
      <c r="B10" s="195"/>
      <c r="C10" s="195"/>
      <c r="D10" s="195"/>
      <c r="E10" s="195"/>
    </row>
  </sheetData>
  <sheetProtection algorithmName="SHA-512" hashValue="gjp+kQ8Qi+taJrrzzj9QR+nsq6s22AmAW+nX9DT3Go4AoCmuad7+sOgTYcCh/3UUuttalJSyPdKI1HoH2rGHZg==" saltValue="4H1u5WV9jkkJVo4tkjBxug==" spinCount="100000" sheet="1" objects="1" scenarios="1"/>
  <mergeCells count="3">
    <mergeCell ref="A1:E1"/>
    <mergeCell ref="A3:E3"/>
    <mergeCell ref="A10:E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4100" r:id="rId4">
          <objectPr locked="0" defaultSize="0" r:id="rId5">
            <anchor moveWithCells="1">
              <from>
                <xdr:col>1</xdr:col>
                <xdr:colOff>323850</xdr:colOff>
                <xdr:row>4</xdr:row>
                <xdr:rowOff>38100</xdr:rowOff>
              </from>
              <to>
                <xdr:col>3</xdr:col>
                <xdr:colOff>19050</xdr:colOff>
                <xdr:row>8</xdr:row>
                <xdr:rowOff>0</xdr:rowOff>
              </to>
            </anchor>
          </objectPr>
        </oleObject>
      </mc:Choice>
      <mc:Fallback>
        <oleObject progId="Document" dvAspect="DVASPECT_ICON" shapeId="4100"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D4390-E2BC-42A6-8F28-816E45851AFD}">
  <dimension ref="A1:F9"/>
  <sheetViews>
    <sheetView workbookViewId="0">
      <selection activeCell="C5" sqref="C5"/>
    </sheetView>
  </sheetViews>
  <sheetFormatPr defaultRowHeight="14.5" x14ac:dyDescent="0.35"/>
  <sheetData>
    <row r="1" spans="1:6" x14ac:dyDescent="0.35">
      <c r="A1" s="95"/>
      <c r="B1" s="95"/>
      <c r="C1" s="95"/>
      <c r="D1" s="192" t="s">
        <v>135</v>
      </c>
      <c r="E1" s="192"/>
      <c r="F1" s="192"/>
    </row>
    <row r="2" spans="1:6" x14ac:dyDescent="0.35">
      <c r="A2" s="95"/>
      <c r="B2" s="95"/>
      <c r="C2" s="95"/>
      <c r="D2" s="96"/>
      <c r="E2" s="96"/>
      <c r="F2" s="96"/>
    </row>
    <row r="3" spans="1:6" x14ac:dyDescent="0.35">
      <c r="A3" s="189" t="s">
        <v>136</v>
      </c>
      <c r="B3" s="189"/>
      <c r="C3" s="189"/>
      <c r="D3" s="189"/>
      <c r="E3" s="189"/>
      <c r="F3" s="189"/>
    </row>
    <row r="4" spans="1:6" x14ac:dyDescent="0.35">
      <c r="A4" s="190"/>
      <c r="B4" s="190"/>
      <c r="C4" s="190"/>
      <c r="D4" s="190"/>
      <c r="E4" s="190"/>
      <c r="F4" s="190"/>
    </row>
    <row r="5" spans="1:6" x14ac:dyDescent="0.35">
      <c r="A5" s="97"/>
      <c r="B5" s="97"/>
      <c r="C5" s="97"/>
      <c r="D5" s="97"/>
      <c r="E5" s="97"/>
      <c r="F5" s="97"/>
    </row>
    <row r="6" spans="1:6" x14ac:dyDescent="0.35">
      <c r="A6" s="95"/>
      <c r="B6" s="95"/>
      <c r="C6" s="95"/>
      <c r="D6" s="95"/>
      <c r="E6" s="95"/>
      <c r="F6" s="95"/>
    </row>
    <row r="7" spans="1:6" x14ac:dyDescent="0.35">
      <c r="A7" s="95"/>
      <c r="B7" s="95"/>
      <c r="C7" s="95"/>
      <c r="D7" s="95"/>
      <c r="E7" s="95"/>
      <c r="F7" s="95"/>
    </row>
    <row r="8" spans="1:6" x14ac:dyDescent="0.35">
      <c r="A8" s="95"/>
      <c r="B8" s="95"/>
      <c r="C8" s="95"/>
      <c r="D8" s="95"/>
      <c r="E8" s="95"/>
      <c r="F8" s="95"/>
    </row>
    <row r="9" spans="1:6" x14ac:dyDescent="0.35">
      <c r="A9" s="196" t="s">
        <v>131</v>
      </c>
      <c r="B9" s="196"/>
      <c r="C9" s="196"/>
      <c r="D9" s="196"/>
      <c r="E9" s="196"/>
      <c r="F9" s="196"/>
    </row>
  </sheetData>
  <sheetProtection algorithmName="SHA-512" hashValue="UEEkWjPLzqAdyXenNmib0x6StFNwIxulojz5kHs6AJx6xGekH2utNZnNNkdDPf3OoC+NPY3NvPrcKzPZsjZsiA==" saltValue="q48EJFb0MM692KfE3L+efw==" spinCount="100000" sheet="1" objects="1" scenarios="1"/>
  <mergeCells count="5">
    <mergeCell ref="D1:F1"/>
    <mergeCell ref="A3:F3"/>
    <mergeCell ref="A4:C4"/>
    <mergeCell ref="D4:F4"/>
    <mergeCell ref="A9:F9"/>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5124" r:id="rId4">
          <objectPr locked="0" defaultSize="0" r:id="rId5">
            <anchor moveWithCells="1">
              <from>
                <xdr:col>1</xdr:col>
                <xdr:colOff>590550</xdr:colOff>
                <xdr:row>2</xdr:row>
                <xdr:rowOff>171450</xdr:rowOff>
              </from>
              <to>
                <xdr:col>3</xdr:col>
                <xdr:colOff>285750</xdr:colOff>
                <xdr:row>7</xdr:row>
                <xdr:rowOff>76200</xdr:rowOff>
              </to>
            </anchor>
          </objectPr>
        </oleObject>
      </mc:Choice>
      <mc:Fallback>
        <oleObject progId="Acrobat Document" dvAspect="DVASPECT_ICON" shapeId="5124"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C7D75-59FF-462D-86B3-FED86FAE1070}">
  <dimension ref="A1:G9"/>
  <sheetViews>
    <sheetView workbookViewId="0">
      <selection activeCell="F6" sqref="F6"/>
    </sheetView>
  </sheetViews>
  <sheetFormatPr defaultRowHeight="14.5" x14ac:dyDescent="0.35"/>
  <sheetData>
    <row r="1" spans="1:7" x14ac:dyDescent="0.35">
      <c r="A1" s="95"/>
      <c r="B1" s="95"/>
      <c r="C1" s="95"/>
      <c r="D1" s="192" t="s">
        <v>137</v>
      </c>
      <c r="E1" s="192"/>
      <c r="F1" s="192"/>
      <c r="G1" s="192"/>
    </row>
    <row r="2" spans="1:7" x14ac:dyDescent="0.35">
      <c r="A2" s="95"/>
      <c r="B2" s="95"/>
      <c r="C2" s="95"/>
      <c r="D2" s="95"/>
      <c r="E2" s="95"/>
      <c r="F2" s="98"/>
      <c r="G2" s="95"/>
    </row>
    <row r="3" spans="1:7" x14ac:dyDescent="0.35">
      <c r="A3" s="194" t="s">
        <v>138</v>
      </c>
      <c r="B3" s="194"/>
      <c r="C3" s="194"/>
      <c r="D3" s="194"/>
      <c r="E3" s="194"/>
      <c r="F3" s="194"/>
      <c r="G3" s="194"/>
    </row>
    <row r="4" spans="1:7" x14ac:dyDescent="0.35">
      <c r="A4" s="95"/>
      <c r="B4" s="95"/>
      <c r="C4" s="95"/>
      <c r="D4" s="95"/>
      <c r="E4" s="95"/>
      <c r="F4" s="95"/>
      <c r="G4" s="95"/>
    </row>
    <row r="5" spans="1:7" x14ac:dyDescent="0.35">
      <c r="A5" s="95"/>
      <c r="B5" s="95"/>
      <c r="C5" s="95"/>
      <c r="D5" s="95"/>
      <c r="E5" s="95"/>
      <c r="F5" s="95"/>
      <c r="G5" s="95"/>
    </row>
    <row r="6" spans="1:7" x14ac:dyDescent="0.35">
      <c r="A6" s="95"/>
      <c r="B6" s="95"/>
      <c r="C6" s="95"/>
      <c r="D6" s="95"/>
      <c r="E6" s="95"/>
      <c r="F6" s="95"/>
      <c r="G6" s="95"/>
    </row>
    <row r="7" spans="1:7" x14ac:dyDescent="0.35">
      <c r="A7" s="95"/>
      <c r="B7" s="95"/>
      <c r="C7" s="95"/>
      <c r="D7" s="95"/>
      <c r="E7" s="95"/>
      <c r="F7" s="95"/>
      <c r="G7" s="95"/>
    </row>
    <row r="8" spans="1:7" x14ac:dyDescent="0.35">
      <c r="A8" s="95"/>
      <c r="B8" s="95"/>
      <c r="C8" s="95"/>
      <c r="D8" s="95"/>
      <c r="E8" s="95"/>
      <c r="F8" s="95"/>
      <c r="G8" s="95"/>
    </row>
    <row r="9" spans="1:7" x14ac:dyDescent="0.35">
      <c r="A9" s="186" t="s">
        <v>131</v>
      </c>
      <c r="B9" s="186"/>
      <c r="C9" s="186"/>
      <c r="D9" s="186"/>
      <c r="E9" s="186"/>
      <c r="F9" s="186"/>
      <c r="G9" s="186"/>
    </row>
  </sheetData>
  <sheetProtection algorithmName="SHA-512" hashValue="LdSBUpPl/uQ2/VzWhXZtXsymihzgv1OOp+rk0EnqD8+a7CQj+Fxrwv1fh0UP5v935V5xzZEATBBKIE5tS92o5A==" saltValue="ThFLsHv7rsrgTXtyLDuAKA==" spinCount="100000" sheet="1" objects="1" scenarios="1"/>
  <mergeCells count="3">
    <mergeCell ref="D1:G1"/>
    <mergeCell ref="A3:G3"/>
    <mergeCell ref="A9:G9"/>
  </mergeCells>
  <pageMargins left="0.7" right="0.7" top="0.75" bottom="0.75" header="0.3" footer="0.3"/>
  <drawing r:id="rId1"/>
  <legacyDrawing r:id="rId2"/>
  <oleObjects>
    <mc:AlternateContent xmlns:mc="http://schemas.openxmlformats.org/markup-compatibility/2006">
      <mc:Choice Requires="x14">
        <oleObject progId="Acrobat Document" dvAspect="DVASPECT_ICON" shapeId="6147" r:id="rId3">
          <objectPr locked="0" defaultSize="0" r:id="rId4">
            <anchor moveWithCells="1">
              <from>
                <xdr:col>2</xdr:col>
                <xdr:colOff>438150</xdr:colOff>
                <xdr:row>3</xdr:row>
                <xdr:rowOff>31750</xdr:rowOff>
              </from>
              <to>
                <xdr:col>4</xdr:col>
                <xdr:colOff>133350</xdr:colOff>
                <xdr:row>7</xdr:row>
                <xdr:rowOff>114300</xdr:rowOff>
              </to>
            </anchor>
          </objectPr>
        </oleObject>
      </mc:Choice>
      <mc:Fallback>
        <oleObject progId="Acrobat Document" dvAspect="DVASPECT_ICON" shapeId="6147" r:id="rId3"/>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3BCD-FB80-4496-8D99-36312849DADA}">
  <dimension ref="A1:A35"/>
  <sheetViews>
    <sheetView workbookViewId="0">
      <selection activeCell="A13" sqref="A13"/>
    </sheetView>
  </sheetViews>
  <sheetFormatPr defaultColWidth="8.81640625" defaultRowHeight="14" x14ac:dyDescent="0.3"/>
  <cols>
    <col min="1" max="1" width="109.1796875" style="106" customWidth="1"/>
    <col min="2" max="256" width="8.81640625" style="100"/>
    <col min="257" max="257" width="109.1796875" style="100" customWidth="1"/>
    <col min="258" max="512" width="8.81640625" style="100"/>
    <col min="513" max="513" width="109.1796875" style="100" customWidth="1"/>
    <col min="514" max="768" width="8.81640625" style="100"/>
    <col min="769" max="769" width="109.1796875" style="100" customWidth="1"/>
    <col min="770" max="1024" width="8.81640625" style="100"/>
    <col min="1025" max="1025" width="109.1796875" style="100" customWidth="1"/>
    <col min="1026" max="1280" width="8.81640625" style="100"/>
    <col min="1281" max="1281" width="109.1796875" style="100" customWidth="1"/>
    <col min="1282" max="1536" width="8.81640625" style="100"/>
    <col min="1537" max="1537" width="109.1796875" style="100" customWidth="1"/>
    <col min="1538" max="1792" width="8.81640625" style="100"/>
    <col min="1793" max="1793" width="109.1796875" style="100" customWidth="1"/>
    <col min="1794" max="2048" width="8.81640625" style="100"/>
    <col min="2049" max="2049" width="109.1796875" style="100" customWidth="1"/>
    <col min="2050" max="2304" width="8.81640625" style="100"/>
    <col min="2305" max="2305" width="109.1796875" style="100" customWidth="1"/>
    <col min="2306" max="2560" width="8.81640625" style="100"/>
    <col min="2561" max="2561" width="109.1796875" style="100" customWidth="1"/>
    <col min="2562" max="2816" width="8.81640625" style="100"/>
    <col min="2817" max="2817" width="109.1796875" style="100" customWidth="1"/>
    <col min="2818" max="3072" width="8.81640625" style="100"/>
    <col min="3073" max="3073" width="109.1796875" style="100" customWidth="1"/>
    <col min="3074" max="3328" width="8.81640625" style="100"/>
    <col min="3329" max="3329" width="109.1796875" style="100" customWidth="1"/>
    <col min="3330" max="3584" width="8.81640625" style="100"/>
    <col min="3585" max="3585" width="109.1796875" style="100" customWidth="1"/>
    <col min="3586" max="3840" width="8.81640625" style="100"/>
    <col min="3841" max="3841" width="109.1796875" style="100" customWidth="1"/>
    <col min="3842" max="4096" width="8.81640625" style="100"/>
    <col min="4097" max="4097" width="109.1796875" style="100" customWidth="1"/>
    <col min="4098" max="4352" width="8.81640625" style="100"/>
    <col min="4353" max="4353" width="109.1796875" style="100" customWidth="1"/>
    <col min="4354" max="4608" width="8.81640625" style="100"/>
    <col min="4609" max="4609" width="109.1796875" style="100" customWidth="1"/>
    <col min="4610" max="4864" width="8.81640625" style="100"/>
    <col min="4865" max="4865" width="109.1796875" style="100" customWidth="1"/>
    <col min="4866" max="5120" width="8.81640625" style="100"/>
    <col min="5121" max="5121" width="109.1796875" style="100" customWidth="1"/>
    <col min="5122" max="5376" width="8.81640625" style="100"/>
    <col min="5377" max="5377" width="109.1796875" style="100" customWidth="1"/>
    <col min="5378" max="5632" width="8.81640625" style="100"/>
    <col min="5633" max="5633" width="109.1796875" style="100" customWidth="1"/>
    <col min="5634" max="5888" width="8.81640625" style="100"/>
    <col min="5889" max="5889" width="109.1796875" style="100" customWidth="1"/>
    <col min="5890" max="6144" width="8.81640625" style="100"/>
    <col min="6145" max="6145" width="109.1796875" style="100" customWidth="1"/>
    <col min="6146" max="6400" width="8.81640625" style="100"/>
    <col min="6401" max="6401" width="109.1796875" style="100" customWidth="1"/>
    <col min="6402" max="6656" width="8.81640625" style="100"/>
    <col min="6657" max="6657" width="109.1796875" style="100" customWidth="1"/>
    <col min="6658" max="6912" width="8.81640625" style="100"/>
    <col min="6913" max="6913" width="109.1796875" style="100" customWidth="1"/>
    <col min="6914" max="7168" width="8.81640625" style="100"/>
    <col min="7169" max="7169" width="109.1796875" style="100" customWidth="1"/>
    <col min="7170" max="7424" width="8.81640625" style="100"/>
    <col min="7425" max="7425" width="109.1796875" style="100" customWidth="1"/>
    <col min="7426" max="7680" width="8.81640625" style="100"/>
    <col min="7681" max="7681" width="109.1796875" style="100" customWidth="1"/>
    <col min="7682" max="7936" width="8.81640625" style="100"/>
    <col min="7937" max="7937" width="109.1796875" style="100" customWidth="1"/>
    <col min="7938" max="8192" width="8.81640625" style="100"/>
    <col min="8193" max="8193" width="109.1796875" style="100" customWidth="1"/>
    <col min="8194" max="8448" width="8.81640625" style="100"/>
    <col min="8449" max="8449" width="109.1796875" style="100" customWidth="1"/>
    <col min="8450" max="8704" width="8.81640625" style="100"/>
    <col min="8705" max="8705" width="109.1796875" style="100" customWidth="1"/>
    <col min="8706" max="8960" width="8.81640625" style="100"/>
    <col min="8961" max="8961" width="109.1796875" style="100" customWidth="1"/>
    <col min="8962" max="9216" width="8.81640625" style="100"/>
    <col min="9217" max="9217" width="109.1796875" style="100" customWidth="1"/>
    <col min="9218" max="9472" width="8.81640625" style="100"/>
    <col min="9473" max="9473" width="109.1796875" style="100" customWidth="1"/>
    <col min="9474" max="9728" width="8.81640625" style="100"/>
    <col min="9729" max="9729" width="109.1796875" style="100" customWidth="1"/>
    <col min="9730" max="9984" width="8.81640625" style="100"/>
    <col min="9985" max="9985" width="109.1796875" style="100" customWidth="1"/>
    <col min="9986" max="10240" width="8.81640625" style="100"/>
    <col min="10241" max="10241" width="109.1796875" style="100" customWidth="1"/>
    <col min="10242" max="10496" width="8.81640625" style="100"/>
    <col min="10497" max="10497" width="109.1796875" style="100" customWidth="1"/>
    <col min="10498" max="10752" width="8.81640625" style="100"/>
    <col min="10753" max="10753" width="109.1796875" style="100" customWidth="1"/>
    <col min="10754" max="11008" width="8.81640625" style="100"/>
    <col min="11009" max="11009" width="109.1796875" style="100" customWidth="1"/>
    <col min="11010" max="11264" width="8.81640625" style="100"/>
    <col min="11265" max="11265" width="109.1796875" style="100" customWidth="1"/>
    <col min="11266" max="11520" width="8.81640625" style="100"/>
    <col min="11521" max="11521" width="109.1796875" style="100" customWidth="1"/>
    <col min="11522" max="11776" width="8.81640625" style="100"/>
    <col min="11777" max="11777" width="109.1796875" style="100" customWidth="1"/>
    <col min="11778" max="12032" width="8.81640625" style="100"/>
    <col min="12033" max="12033" width="109.1796875" style="100" customWidth="1"/>
    <col min="12034" max="12288" width="8.81640625" style="100"/>
    <col min="12289" max="12289" width="109.1796875" style="100" customWidth="1"/>
    <col min="12290" max="12544" width="8.81640625" style="100"/>
    <col min="12545" max="12545" width="109.1796875" style="100" customWidth="1"/>
    <col min="12546" max="12800" width="8.81640625" style="100"/>
    <col min="12801" max="12801" width="109.1796875" style="100" customWidth="1"/>
    <col min="12802" max="13056" width="8.81640625" style="100"/>
    <col min="13057" max="13057" width="109.1796875" style="100" customWidth="1"/>
    <col min="13058" max="13312" width="8.81640625" style="100"/>
    <col min="13313" max="13313" width="109.1796875" style="100" customWidth="1"/>
    <col min="13314" max="13568" width="8.81640625" style="100"/>
    <col min="13569" max="13569" width="109.1796875" style="100" customWidth="1"/>
    <col min="13570" max="13824" width="8.81640625" style="100"/>
    <col min="13825" max="13825" width="109.1796875" style="100" customWidth="1"/>
    <col min="13826" max="14080" width="8.81640625" style="100"/>
    <col min="14081" max="14081" width="109.1796875" style="100" customWidth="1"/>
    <col min="14082" max="14336" width="8.81640625" style="100"/>
    <col min="14337" max="14337" width="109.1796875" style="100" customWidth="1"/>
    <col min="14338" max="14592" width="8.81640625" style="100"/>
    <col min="14593" max="14593" width="109.1796875" style="100" customWidth="1"/>
    <col min="14594" max="14848" width="8.81640625" style="100"/>
    <col min="14849" max="14849" width="109.1796875" style="100" customWidth="1"/>
    <col min="14850" max="15104" width="8.81640625" style="100"/>
    <col min="15105" max="15105" width="109.1796875" style="100" customWidth="1"/>
    <col min="15106" max="15360" width="8.81640625" style="100"/>
    <col min="15361" max="15361" width="109.1796875" style="100" customWidth="1"/>
    <col min="15362" max="15616" width="8.81640625" style="100"/>
    <col min="15617" max="15617" width="109.1796875" style="100" customWidth="1"/>
    <col min="15618" max="15872" width="8.81640625" style="100"/>
    <col min="15873" max="15873" width="109.1796875" style="100" customWidth="1"/>
    <col min="15874" max="16128" width="8.81640625" style="100"/>
    <col min="16129" max="16129" width="109.1796875" style="100" customWidth="1"/>
    <col min="16130" max="16384" width="8.81640625" style="100"/>
  </cols>
  <sheetData>
    <row r="1" spans="1:1" x14ac:dyDescent="0.3">
      <c r="A1" s="99" t="s">
        <v>139</v>
      </c>
    </row>
    <row r="2" spans="1:1" x14ac:dyDescent="0.3">
      <c r="A2" s="91" t="s">
        <v>140</v>
      </c>
    </row>
    <row r="3" spans="1:1" x14ac:dyDescent="0.3">
      <c r="A3" s="101" t="s">
        <v>141</v>
      </c>
    </row>
    <row r="4" spans="1:1" ht="28" x14ac:dyDescent="0.3">
      <c r="A4" s="102" t="s">
        <v>142</v>
      </c>
    </row>
    <row r="5" spans="1:1" ht="28" x14ac:dyDescent="0.3">
      <c r="A5" s="103" t="s">
        <v>143</v>
      </c>
    </row>
    <row r="6" spans="1:1" x14ac:dyDescent="0.3">
      <c r="A6" s="103" t="s">
        <v>247</v>
      </c>
    </row>
    <row r="7" spans="1:1" ht="28" x14ac:dyDescent="0.3">
      <c r="A7" s="104" t="s">
        <v>144</v>
      </c>
    </row>
    <row r="8" spans="1:1" x14ac:dyDescent="0.3">
      <c r="A8" s="103" t="s">
        <v>145</v>
      </c>
    </row>
    <row r="9" spans="1:1" x14ac:dyDescent="0.3">
      <c r="A9" s="103" t="s">
        <v>146</v>
      </c>
    </row>
    <row r="10" spans="1:1" x14ac:dyDescent="0.3">
      <c r="A10" s="103" t="s">
        <v>147</v>
      </c>
    </row>
    <row r="11" spans="1:1" x14ac:dyDescent="0.3">
      <c r="A11" s="103" t="s">
        <v>148</v>
      </c>
    </row>
    <row r="12" spans="1:1" x14ac:dyDescent="0.3">
      <c r="A12" s="103" t="s">
        <v>149</v>
      </c>
    </row>
    <row r="13" spans="1:1" x14ac:dyDescent="0.3">
      <c r="A13" s="105" t="s">
        <v>150</v>
      </c>
    </row>
    <row r="14" spans="1:1" x14ac:dyDescent="0.3">
      <c r="A14" s="103" t="s">
        <v>151</v>
      </c>
    </row>
    <row r="15" spans="1:1" x14ac:dyDescent="0.3">
      <c r="A15" s="103" t="s">
        <v>149</v>
      </c>
    </row>
    <row r="16" spans="1:1" x14ac:dyDescent="0.3">
      <c r="A16" s="105" t="s">
        <v>150</v>
      </c>
    </row>
    <row r="17" spans="1:1" x14ac:dyDescent="0.3">
      <c r="A17" s="103" t="s">
        <v>149</v>
      </c>
    </row>
    <row r="18" spans="1:1" x14ac:dyDescent="0.3">
      <c r="A18" s="105" t="s">
        <v>150</v>
      </c>
    </row>
    <row r="19" spans="1:1" x14ac:dyDescent="0.3">
      <c r="A19" s="103" t="s">
        <v>152</v>
      </c>
    </row>
    <row r="20" spans="1:1" x14ac:dyDescent="0.3">
      <c r="A20" s="103" t="s">
        <v>153</v>
      </c>
    </row>
    <row r="21" spans="1:1" x14ac:dyDescent="0.3">
      <c r="A21" s="103" t="s">
        <v>154</v>
      </c>
    </row>
    <row r="22" spans="1:1" x14ac:dyDescent="0.3">
      <c r="A22" s="103" t="s">
        <v>155</v>
      </c>
    </row>
    <row r="23" spans="1:1" x14ac:dyDescent="0.3">
      <c r="A23" s="103" t="s">
        <v>156</v>
      </c>
    </row>
    <row r="24" spans="1:1" ht="28" x14ac:dyDescent="0.3">
      <c r="A24" s="103" t="s">
        <v>157</v>
      </c>
    </row>
    <row r="25" spans="1:1" x14ac:dyDescent="0.3">
      <c r="A25" s="104" t="s">
        <v>158</v>
      </c>
    </row>
    <row r="26" spans="1:1" x14ac:dyDescent="0.3">
      <c r="A26" s="103" t="s">
        <v>159</v>
      </c>
    </row>
    <row r="27" spans="1:1" ht="56" x14ac:dyDescent="0.3">
      <c r="A27" s="103" t="s">
        <v>160</v>
      </c>
    </row>
    <row r="28" spans="1:1" x14ac:dyDescent="0.3">
      <c r="A28" s="103" t="s">
        <v>148</v>
      </c>
    </row>
    <row r="29" spans="1:1" x14ac:dyDescent="0.3">
      <c r="A29" s="103" t="s">
        <v>161</v>
      </c>
    </row>
    <row r="30" spans="1:1" x14ac:dyDescent="0.3">
      <c r="A30" s="105" t="s">
        <v>162</v>
      </c>
    </row>
    <row r="31" spans="1:1" x14ac:dyDescent="0.3">
      <c r="A31" s="103" t="s">
        <v>151</v>
      </c>
    </row>
    <row r="32" spans="1:1" x14ac:dyDescent="0.3">
      <c r="A32" s="103" t="s">
        <v>161</v>
      </c>
    </row>
    <row r="33" spans="1:1" x14ac:dyDescent="0.3">
      <c r="A33" s="105" t="s">
        <v>162</v>
      </c>
    </row>
    <row r="34" spans="1:1" x14ac:dyDescent="0.3">
      <c r="A34" s="103" t="s">
        <v>161</v>
      </c>
    </row>
    <row r="35" spans="1:1" x14ac:dyDescent="0.3">
      <c r="A35" s="105" t="s">
        <v>162</v>
      </c>
    </row>
  </sheetData>
  <sheetProtection algorithmName="SHA-512" hashValue="z972vlYkWskjxfYRTVtCUgGjYKBR8yfpgIHhnSrWEM1XpVufAxRG6OI9oNEDioWbWy0qQmT6rSspph/6981qaA==" saltValue="ZRXgMS+9esTDgAkyoITGo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E15FE-1135-47A3-8FD2-FBEA9CF9B203}">
  <dimension ref="A1:F23"/>
  <sheetViews>
    <sheetView view="pageBreakPreview" zoomScale="95" zoomScaleNormal="100" zoomScaleSheetLayoutView="95" workbookViewId="0">
      <selection activeCell="A6" sqref="A6"/>
    </sheetView>
  </sheetViews>
  <sheetFormatPr defaultColWidth="9.1796875" defaultRowHeight="14" x14ac:dyDescent="0.3"/>
  <cols>
    <col min="1" max="1" width="16.1796875" style="100" customWidth="1"/>
    <col min="2" max="2" width="14.453125" style="100" customWidth="1"/>
    <col min="3" max="3" width="15" style="100" customWidth="1"/>
    <col min="4" max="4" width="9.7265625" style="119" customWidth="1"/>
    <col min="5" max="5" width="9.1796875" style="119"/>
    <col min="6" max="6" width="9.26953125" style="119" customWidth="1"/>
    <col min="7" max="16384" width="9.1796875" style="100"/>
  </cols>
  <sheetData>
    <row r="1" spans="1:6" x14ac:dyDescent="0.3">
      <c r="A1" s="192" t="s">
        <v>163</v>
      </c>
      <c r="B1" s="192"/>
      <c r="C1" s="192"/>
      <c r="D1" s="192"/>
      <c r="E1" s="192"/>
      <c r="F1" s="192"/>
    </row>
    <row r="2" spans="1:6" ht="27" customHeight="1" x14ac:dyDescent="0.3">
      <c r="A2" s="197" t="s">
        <v>164</v>
      </c>
      <c r="B2" s="197"/>
      <c r="C2" s="197"/>
      <c r="D2" s="197"/>
      <c r="E2" s="197"/>
      <c r="F2" s="197"/>
    </row>
    <row r="3" spans="1:6" x14ac:dyDescent="0.3">
      <c r="A3" s="198"/>
      <c r="B3" s="198"/>
      <c r="C3" s="198"/>
      <c r="D3" s="198"/>
      <c r="E3" s="198"/>
      <c r="F3" s="198"/>
    </row>
    <row r="4" spans="1:6" ht="31.5" x14ac:dyDescent="0.3">
      <c r="A4" s="107" t="s">
        <v>172</v>
      </c>
      <c r="B4" s="108" t="s">
        <v>75</v>
      </c>
      <c r="C4" s="108" t="s">
        <v>165</v>
      </c>
      <c r="D4" s="108" t="s">
        <v>166</v>
      </c>
      <c r="E4" s="108" t="s">
        <v>167</v>
      </c>
      <c r="F4" s="108" t="s">
        <v>168</v>
      </c>
    </row>
    <row r="5" spans="1:6" x14ac:dyDescent="0.3">
      <c r="A5" s="109">
        <v>46296</v>
      </c>
      <c r="B5" s="110">
        <f>Мес!G2</f>
        <v>168580.4875043559</v>
      </c>
      <c r="C5" s="110">
        <f>'1. Расш.'!D8+'1. Расш.'!D9</f>
        <v>0</v>
      </c>
      <c r="D5" s="111">
        <f>C5/B5</f>
        <v>0</v>
      </c>
      <c r="E5" s="112">
        <f>'Оферта-ТЗ'!$D$22</f>
        <v>0</v>
      </c>
      <c r="F5" s="113" t="e">
        <f>D5/E5</f>
        <v>#DIV/0!</v>
      </c>
    </row>
    <row r="6" spans="1:6" x14ac:dyDescent="0.3">
      <c r="A6" s="109">
        <v>46327</v>
      </c>
      <c r="B6" s="110">
        <f>Мес!G3</f>
        <v>158236.87807233978</v>
      </c>
      <c r="C6" s="110">
        <f>'1. Расш.'!E8+'1. Расш.'!E9</f>
        <v>0</v>
      </c>
      <c r="D6" s="111">
        <f t="shared" ref="D6:D15" si="0">C6/B6</f>
        <v>0</v>
      </c>
      <c r="E6" s="112">
        <f>'Оферта-ТЗ'!$D$22</f>
        <v>0</v>
      </c>
      <c r="F6" s="113" t="e">
        <f t="shared" ref="F6:F22" si="1">D6/E6</f>
        <v>#DIV/0!</v>
      </c>
    </row>
    <row r="7" spans="1:6" x14ac:dyDescent="0.3">
      <c r="A7" s="109">
        <v>46357</v>
      </c>
      <c r="B7" s="110">
        <f>Мес!G4</f>
        <v>178924.09693637217</v>
      </c>
      <c r="C7" s="110">
        <f>'1. Расш.'!F8+'1. Расш.'!F9</f>
        <v>0</v>
      </c>
      <c r="D7" s="111">
        <f t="shared" si="0"/>
        <v>0</v>
      </c>
      <c r="E7" s="112">
        <f>'Оферта-ТЗ'!$D$22</f>
        <v>0</v>
      </c>
      <c r="F7" s="113" t="e">
        <f t="shared" si="1"/>
        <v>#DIV/0!</v>
      </c>
    </row>
    <row r="8" spans="1:6" x14ac:dyDescent="0.3">
      <c r="A8" s="109">
        <v>46388</v>
      </c>
      <c r="B8" s="110">
        <f>Мес!G5</f>
        <v>158236.87807233978</v>
      </c>
      <c r="C8" s="110">
        <f>'1. Расш.'!G8+'1. Расш.'!G9</f>
        <v>0</v>
      </c>
      <c r="D8" s="111">
        <f t="shared" si="0"/>
        <v>0</v>
      </c>
      <c r="E8" s="112">
        <f>'Оферта-ТЗ'!$D$22</f>
        <v>0</v>
      </c>
      <c r="F8" s="113" t="e">
        <f t="shared" si="1"/>
        <v>#DIV/0!</v>
      </c>
    </row>
    <row r="9" spans="1:6" x14ac:dyDescent="0.3">
      <c r="A9" s="109">
        <v>46419</v>
      </c>
      <c r="B9" s="110">
        <f>Мес!G6</f>
        <v>152430.10864032357</v>
      </c>
      <c r="C9" s="110">
        <f>'1. Расш.'!H8+'1. Расш.'!H9</f>
        <v>0</v>
      </c>
      <c r="D9" s="111">
        <f t="shared" si="0"/>
        <v>0</v>
      </c>
      <c r="E9" s="112">
        <f>'Оферта-ТЗ'!$D$22</f>
        <v>0</v>
      </c>
      <c r="F9" s="113" t="e">
        <f t="shared" si="1"/>
        <v>#DIV/0!</v>
      </c>
    </row>
    <row r="10" spans="1:6" x14ac:dyDescent="0.3">
      <c r="A10" s="109">
        <v>46447</v>
      </c>
      <c r="B10" s="110">
        <f>Мес!G7</f>
        <v>174387.25693637214</v>
      </c>
      <c r="C10" s="110">
        <f>'1. Расш.'!I8+'1. Расш.'!I9</f>
        <v>0</v>
      </c>
      <c r="D10" s="111">
        <f t="shared" si="0"/>
        <v>0</v>
      </c>
      <c r="E10" s="112">
        <f>'Оферта-ТЗ'!$D$22</f>
        <v>0</v>
      </c>
      <c r="F10" s="113" t="e">
        <f t="shared" si="1"/>
        <v>#DIV/0!</v>
      </c>
    </row>
    <row r="11" spans="1:6" x14ac:dyDescent="0.3">
      <c r="A11" s="109">
        <v>46478</v>
      </c>
      <c r="B11" s="110">
        <f>Мес!G8</f>
        <v>168580.4875043559</v>
      </c>
      <c r="C11" s="110">
        <f>'1. Расш.'!J8+'1. Расш.'!J9</f>
        <v>0</v>
      </c>
      <c r="D11" s="111">
        <f t="shared" si="0"/>
        <v>0</v>
      </c>
      <c r="E11" s="112">
        <f>'Оферта-ТЗ'!$D$22</f>
        <v>0</v>
      </c>
      <c r="F11" s="113" t="e">
        <f t="shared" si="1"/>
        <v>#DIV/0!</v>
      </c>
    </row>
    <row r="12" spans="1:6" x14ac:dyDescent="0.3">
      <c r="A12" s="109">
        <v>46508</v>
      </c>
      <c r="B12" s="110">
        <f>Мес!G9</f>
        <v>158236.87807233978</v>
      </c>
      <c r="C12" s="110">
        <f>'1. Расш.'!K8+'1. Расш.'!K9</f>
        <v>0</v>
      </c>
      <c r="D12" s="111">
        <f t="shared" si="0"/>
        <v>0</v>
      </c>
      <c r="E12" s="112">
        <f>'Оферта-ТЗ'!$D$22</f>
        <v>0</v>
      </c>
      <c r="F12" s="113" t="e">
        <f t="shared" si="1"/>
        <v>#DIV/0!</v>
      </c>
    </row>
    <row r="13" spans="1:6" x14ac:dyDescent="0.3">
      <c r="A13" s="109">
        <v>46539</v>
      </c>
      <c r="B13" s="110">
        <f>Мес!G10</f>
        <v>168580.4875043559</v>
      </c>
      <c r="C13" s="110">
        <f>'1. Расш.'!L8+'1. Расш.'!L9</f>
        <v>0</v>
      </c>
      <c r="D13" s="111">
        <f t="shared" si="0"/>
        <v>0</v>
      </c>
      <c r="E13" s="112">
        <f>'Оферта-ТЗ'!$D$22</f>
        <v>0</v>
      </c>
      <c r="F13" s="113" t="e">
        <f t="shared" si="1"/>
        <v>#DIV/0!</v>
      </c>
    </row>
    <row r="14" spans="1:6" x14ac:dyDescent="0.3">
      <c r="A14" s="109">
        <v>46569</v>
      </c>
      <c r="B14" s="110">
        <f>Мес!G11</f>
        <v>168580.4875043559</v>
      </c>
      <c r="C14" s="110">
        <f>'1. Расш.'!M8+'1. Расш.'!M9</f>
        <v>0</v>
      </c>
      <c r="D14" s="111">
        <f t="shared" si="0"/>
        <v>0</v>
      </c>
      <c r="E14" s="112">
        <f>'Оферта-ТЗ'!$D$22</f>
        <v>0</v>
      </c>
      <c r="F14" s="113" t="e">
        <f t="shared" si="1"/>
        <v>#DIV/0!</v>
      </c>
    </row>
    <row r="15" spans="1:6" x14ac:dyDescent="0.3">
      <c r="A15" s="109">
        <v>46600</v>
      </c>
      <c r="B15" s="110">
        <f>Мес!G12</f>
        <v>168580.4875043559</v>
      </c>
      <c r="C15" s="110">
        <f>'1. Расш.'!N8+'1. Расш.'!N9</f>
        <v>0</v>
      </c>
      <c r="D15" s="111">
        <f t="shared" si="0"/>
        <v>0</v>
      </c>
      <c r="E15" s="112">
        <f>'Оферта-ТЗ'!$D$22</f>
        <v>0</v>
      </c>
      <c r="F15" s="113" t="e">
        <f t="shared" si="1"/>
        <v>#DIV/0!</v>
      </c>
    </row>
    <row r="16" spans="1:6" x14ac:dyDescent="0.3">
      <c r="A16" s="109">
        <v>46631</v>
      </c>
      <c r="B16" s="110">
        <f>Мес!G13</f>
        <v>168580.4875043559</v>
      </c>
      <c r="C16" s="110">
        <f>'1. Расш.'!O8+'1. Расш.'!O9</f>
        <v>0</v>
      </c>
      <c r="D16" s="111">
        <f>C16/B16</f>
        <v>0</v>
      </c>
      <c r="E16" s="112">
        <f>'Оферта-ТЗ'!$D$22</f>
        <v>0</v>
      </c>
      <c r="F16" s="113" t="e">
        <f t="shared" si="1"/>
        <v>#DIV/0!</v>
      </c>
    </row>
    <row r="17" spans="1:6" x14ac:dyDescent="0.3">
      <c r="A17" s="109">
        <v>46661</v>
      </c>
      <c r="B17" s="110">
        <f>Мес!G14</f>
        <v>158236.87807233978</v>
      </c>
      <c r="C17" s="110">
        <f>'1. Расш.'!P8+'1. Расш.'!P9</f>
        <v>0</v>
      </c>
      <c r="D17" s="111">
        <f t="shared" ref="D17:D22" si="2">C17/B17</f>
        <v>0</v>
      </c>
      <c r="E17" s="112">
        <f>'Оферта-ТЗ'!$D$22</f>
        <v>0</v>
      </c>
      <c r="F17" s="113" t="e">
        <f t="shared" si="1"/>
        <v>#DIV/0!</v>
      </c>
    </row>
    <row r="18" spans="1:6" x14ac:dyDescent="0.3">
      <c r="A18" s="109">
        <v>46692</v>
      </c>
      <c r="B18" s="110">
        <f>Мес!G15</f>
        <v>168580.4875043559</v>
      </c>
      <c r="C18" s="110">
        <f>'1. Расш.'!Q8+'1. Расш.'!Q9</f>
        <v>0</v>
      </c>
      <c r="D18" s="111">
        <f t="shared" si="2"/>
        <v>0</v>
      </c>
      <c r="E18" s="112">
        <f>'Оферта-ТЗ'!$D$22</f>
        <v>0</v>
      </c>
      <c r="F18" s="113" t="e">
        <f t="shared" si="1"/>
        <v>#DIV/0!</v>
      </c>
    </row>
    <row r="19" spans="1:6" x14ac:dyDescent="0.3">
      <c r="A19" s="109">
        <v>46722</v>
      </c>
      <c r="B19" s="110">
        <f>Мес!G16</f>
        <v>174387.25693637214</v>
      </c>
      <c r="C19" s="110">
        <f>'1. Расш.'!R8+'1. Расш.'!R9</f>
        <v>0</v>
      </c>
      <c r="D19" s="111">
        <f t="shared" si="2"/>
        <v>0</v>
      </c>
      <c r="E19" s="112">
        <f>'Оферта-ТЗ'!$D$22</f>
        <v>0</v>
      </c>
      <c r="F19" s="113" t="e">
        <f t="shared" si="1"/>
        <v>#DIV/0!</v>
      </c>
    </row>
    <row r="20" spans="1:6" x14ac:dyDescent="0.3">
      <c r="A20" s="109">
        <v>46753</v>
      </c>
      <c r="B20" s="110">
        <f>Мес!G17</f>
        <v>158236.87807233978</v>
      </c>
      <c r="C20" s="110">
        <f>'1. Расш.'!S8+'1. Расш.'!S9</f>
        <v>0</v>
      </c>
      <c r="D20" s="111">
        <f t="shared" si="2"/>
        <v>0</v>
      </c>
      <c r="E20" s="112">
        <f>'Оферта-ТЗ'!$D$22</f>
        <v>0</v>
      </c>
      <c r="F20" s="113" t="e">
        <f t="shared" si="1"/>
        <v>#DIV/0!</v>
      </c>
    </row>
    <row r="21" spans="1:6" x14ac:dyDescent="0.3">
      <c r="A21" s="109">
        <v>46784</v>
      </c>
      <c r="B21" s="110">
        <f>Мес!G18</f>
        <v>162773.71807233978</v>
      </c>
      <c r="C21" s="110">
        <f>'1. Расш.'!T8+'1. Расш.'!T9</f>
        <v>0</v>
      </c>
      <c r="D21" s="111">
        <f t="shared" si="2"/>
        <v>0</v>
      </c>
      <c r="E21" s="112">
        <f>'Оферта-ТЗ'!$D$22</f>
        <v>0</v>
      </c>
      <c r="F21" s="113" t="e">
        <f t="shared" si="1"/>
        <v>#DIV/0!</v>
      </c>
    </row>
    <row r="22" spans="1:6" x14ac:dyDescent="0.3">
      <c r="A22" s="109">
        <v>46813</v>
      </c>
      <c r="B22" s="110">
        <f>Мес!G19</f>
        <v>174387.25693637214</v>
      </c>
      <c r="C22" s="110">
        <f>'1. Расш.'!U8+'1. Расш.'!U9</f>
        <v>0</v>
      </c>
      <c r="D22" s="111">
        <f t="shared" si="2"/>
        <v>0</v>
      </c>
      <c r="E22" s="112">
        <f>'Оферта-ТЗ'!$D$22</f>
        <v>0</v>
      </c>
      <c r="F22" s="113" t="e">
        <f t="shared" si="1"/>
        <v>#DIV/0!</v>
      </c>
    </row>
    <row r="23" spans="1:6" x14ac:dyDescent="0.3">
      <c r="A23" s="114" t="s">
        <v>169</v>
      </c>
      <c r="B23" s="115">
        <f>SUM(B5:B22)</f>
        <v>2988537.4973503421</v>
      </c>
      <c r="C23" s="115">
        <f>SUM(C5:C22)</f>
        <v>0</v>
      </c>
      <c r="D23" s="116">
        <f>C23/B23</f>
        <v>0</v>
      </c>
      <c r="E23" s="117">
        <f>'Оферта-ТЗ'!$D$22</f>
        <v>0</v>
      </c>
      <c r="F23" s="118" t="e">
        <f>D23/E23</f>
        <v>#DIV/0!</v>
      </c>
    </row>
  </sheetData>
  <sheetProtection algorithmName="SHA-512" hashValue="bRlTUaNAZGOZoozYKtG2Pono8fk3A4RfTESAoP7/ILojP4+Zb7S/rRPba/589hbSgeAHmy6S4t24lLHa5jJAYg==" saltValue="w/ZRe9uPmZZCf2UKxTdcTQ==" spinCount="100000" sheet="1" objects="1" scenarios="1"/>
  <mergeCells count="3">
    <mergeCell ref="A1:F1"/>
    <mergeCell ref="A2:F2"/>
    <mergeCell ref="A3:F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2126E-EE53-4ADC-885C-5CC3C2035E12}">
  <dimension ref="A1:AB41"/>
  <sheetViews>
    <sheetView topLeftCell="A4" workbookViewId="0">
      <selection activeCell="B8" sqref="B8"/>
    </sheetView>
  </sheetViews>
  <sheetFormatPr defaultColWidth="9.1796875" defaultRowHeight="14" x14ac:dyDescent="0.3"/>
  <cols>
    <col min="1" max="1" width="16.1796875" style="100" customWidth="1"/>
    <col min="2" max="2" width="13.7265625" style="100" customWidth="1"/>
    <col min="3" max="3" width="12.453125" style="100" customWidth="1"/>
    <col min="4" max="4" width="9.1796875" style="119"/>
    <col min="5" max="5" width="8.26953125" style="119" customWidth="1"/>
    <col min="6" max="6" width="8.54296875" style="119" customWidth="1"/>
    <col min="7" max="7" width="12.7265625" style="119" customWidth="1"/>
    <col min="8" max="8" width="14.81640625" style="100" customWidth="1"/>
    <col min="9" max="9" width="13.26953125" style="100" customWidth="1"/>
    <col min="10" max="10" width="8.453125" style="119" customWidth="1"/>
    <col min="11" max="11" width="7.81640625" style="119" customWidth="1"/>
    <col min="12" max="12" width="9.1796875" style="119"/>
    <col min="13" max="13" width="9" style="119" customWidth="1"/>
    <col min="14" max="14" width="8.26953125" style="119" customWidth="1"/>
    <col min="15" max="16" width="10" style="119" hidden="1" customWidth="1"/>
    <col min="17" max="17" width="11.81640625" style="100" customWidth="1"/>
    <col min="18" max="18" width="13.54296875" style="100" customWidth="1"/>
    <col min="19" max="19" width="12.81640625" style="100" customWidth="1"/>
    <col min="20" max="20" width="9.81640625" style="100" customWidth="1"/>
    <col min="21" max="21" width="7.81640625" style="100" customWidth="1"/>
    <col min="22" max="22" width="9.1796875" style="100"/>
    <col min="23" max="23" width="9.453125" style="100" customWidth="1"/>
    <col min="24" max="24" width="0" style="100" hidden="1" customWidth="1"/>
    <col min="25" max="26" width="9.1796875" style="100" hidden="1" customWidth="1"/>
    <col min="27" max="27" width="11.1796875" style="100" hidden="1" customWidth="1"/>
    <col min="28" max="28" width="12.81640625" style="100" customWidth="1"/>
    <col min="29" max="16384" width="9.1796875" style="100"/>
  </cols>
  <sheetData>
    <row r="1" spans="1:28" x14ac:dyDescent="0.3">
      <c r="A1" s="120"/>
      <c r="B1" s="120"/>
      <c r="C1" s="201" t="s">
        <v>170</v>
      </c>
      <c r="D1" s="201"/>
      <c r="E1" s="201"/>
      <c r="F1" s="201"/>
      <c r="G1" s="201"/>
      <c r="H1" s="201"/>
      <c r="I1" s="201"/>
      <c r="J1" s="201"/>
      <c r="K1" s="201"/>
      <c r="L1" s="201"/>
      <c r="M1" s="201"/>
      <c r="N1" s="201"/>
      <c r="O1" s="201"/>
      <c r="P1" s="201"/>
      <c r="Q1" s="201"/>
      <c r="R1" s="201"/>
      <c r="S1" s="201"/>
      <c r="T1" s="201"/>
      <c r="U1" s="201"/>
      <c r="V1" s="201"/>
      <c r="W1" s="201"/>
      <c r="X1" s="201"/>
      <c r="Y1" s="201"/>
      <c r="Z1" s="201"/>
      <c r="AA1" s="201"/>
      <c r="AB1" s="201"/>
    </row>
    <row r="2" spans="1:28" x14ac:dyDescent="0.3">
      <c r="A2" s="202" t="s">
        <v>171</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row>
    <row r="3" spans="1:28" ht="33" customHeight="1" x14ac:dyDescent="0.3">
      <c r="A3" s="203" t="s">
        <v>172</v>
      </c>
      <c r="B3" s="204" t="s">
        <v>173</v>
      </c>
      <c r="C3" s="205"/>
      <c r="D3" s="205"/>
      <c r="E3" s="205"/>
      <c r="F3" s="205"/>
      <c r="G3" s="206"/>
      <c r="H3" s="207" t="s">
        <v>174</v>
      </c>
      <c r="I3" s="208"/>
      <c r="J3" s="208"/>
      <c r="K3" s="208"/>
      <c r="L3" s="208"/>
      <c r="M3" s="208"/>
      <c r="N3" s="208"/>
      <c r="O3" s="208"/>
      <c r="P3" s="208"/>
      <c r="Q3" s="209"/>
      <c r="R3" s="207" t="s">
        <v>175</v>
      </c>
      <c r="S3" s="208"/>
      <c r="T3" s="208"/>
      <c r="U3" s="208"/>
      <c r="V3" s="208"/>
      <c r="W3" s="208"/>
      <c r="X3" s="208"/>
      <c r="Y3" s="208"/>
      <c r="Z3" s="208"/>
      <c r="AA3" s="209"/>
      <c r="AB3" s="210" t="s">
        <v>176</v>
      </c>
    </row>
    <row r="4" spans="1:28" ht="115.5" customHeight="1" x14ac:dyDescent="0.3">
      <c r="A4" s="203"/>
      <c r="B4" s="15" t="s">
        <v>177</v>
      </c>
      <c r="C4" s="15" t="s">
        <v>178</v>
      </c>
      <c r="D4" s="15" t="s">
        <v>179</v>
      </c>
      <c r="E4" s="15" t="s">
        <v>180</v>
      </c>
      <c r="F4" s="15" t="s">
        <v>181</v>
      </c>
      <c r="G4" s="15" t="s">
        <v>182</v>
      </c>
      <c r="H4" s="15" t="s">
        <v>183</v>
      </c>
      <c r="I4" s="15" t="s">
        <v>184</v>
      </c>
      <c r="J4" s="15" t="s">
        <v>185</v>
      </c>
      <c r="K4" s="15" t="s">
        <v>180</v>
      </c>
      <c r="L4" s="15" t="s">
        <v>186</v>
      </c>
      <c r="M4" s="121" t="s">
        <v>187</v>
      </c>
      <c r="N4" s="121" t="s">
        <v>188</v>
      </c>
      <c r="O4" s="122" t="s">
        <v>189</v>
      </c>
      <c r="P4" s="122" t="s">
        <v>189</v>
      </c>
      <c r="Q4" s="121" t="s">
        <v>190</v>
      </c>
      <c r="R4" s="15" t="s">
        <v>191</v>
      </c>
      <c r="S4" s="15" t="s">
        <v>184</v>
      </c>
      <c r="T4" s="15" t="s">
        <v>192</v>
      </c>
      <c r="U4" s="15" t="s">
        <v>193</v>
      </c>
      <c r="V4" s="15" t="s">
        <v>181</v>
      </c>
      <c r="W4" s="15" t="s">
        <v>194</v>
      </c>
      <c r="X4" s="15" t="s">
        <v>188</v>
      </c>
      <c r="Y4" s="123" t="s">
        <v>189</v>
      </c>
      <c r="Z4" s="123" t="s">
        <v>189</v>
      </c>
      <c r="AA4" s="15" t="s">
        <v>190</v>
      </c>
      <c r="AB4" s="211"/>
    </row>
    <row r="5" spans="1:28" ht="11.25" customHeight="1" x14ac:dyDescent="0.3">
      <c r="A5" s="124" t="s">
        <v>195</v>
      </c>
      <c r="B5" s="125" t="s">
        <v>196</v>
      </c>
      <c r="C5" s="125" t="s">
        <v>197</v>
      </c>
      <c r="D5" s="125" t="s">
        <v>198</v>
      </c>
      <c r="E5" s="125" t="s">
        <v>199</v>
      </c>
      <c r="F5" s="125" t="s">
        <v>200</v>
      </c>
      <c r="G5" s="125" t="s">
        <v>201</v>
      </c>
      <c r="H5" s="125" t="s">
        <v>202</v>
      </c>
      <c r="I5" s="125" t="s">
        <v>203</v>
      </c>
      <c r="J5" s="125" t="s">
        <v>204</v>
      </c>
      <c r="K5" s="125" t="s">
        <v>205</v>
      </c>
      <c r="L5" s="125" t="s">
        <v>206</v>
      </c>
      <c r="M5" s="125" t="s">
        <v>207</v>
      </c>
      <c r="N5" s="125" t="s">
        <v>208</v>
      </c>
      <c r="O5" s="123"/>
      <c r="P5" s="123"/>
      <c r="Q5" s="125" t="s">
        <v>209</v>
      </c>
      <c r="R5" s="126" t="s">
        <v>202</v>
      </c>
      <c r="S5" s="126" t="s">
        <v>203</v>
      </c>
      <c r="T5" s="126" t="s">
        <v>204</v>
      </c>
      <c r="U5" s="126" t="s">
        <v>205</v>
      </c>
      <c r="V5" s="126" t="s">
        <v>206</v>
      </c>
      <c r="W5" s="126" t="s">
        <v>207</v>
      </c>
      <c r="X5" s="126" t="s">
        <v>208</v>
      </c>
      <c r="Y5" s="127"/>
      <c r="Z5" s="127"/>
      <c r="AA5" s="125" t="s">
        <v>209</v>
      </c>
      <c r="AB5" s="212"/>
    </row>
    <row r="6" spans="1:28" ht="11.25" customHeight="1" x14ac:dyDescent="0.3">
      <c r="A6" s="199" t="s">
        <v>15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row>
    <row r="7" spans="1:28" x14ac:dyDescent="0.3">
      <c r="A7" s="109">
        <v>46296</v>
      </c>
      <c r="B7" s="128">
        <f>'8. ФОТ'!B5</f>
        <v>168580.4875043559</v>
      </c>
      <c r="C7" s="128">
        <f>'8. ФОТ'!C5</f>
        <v>0</v>
      </c>
      <c r="D7" s="129">
        <f>C7/B7</f>
        <v>0</v>
      </c>
      <c r="E7" s="130">
        <f>'8. ФОТ'!E5</f>
        <v>0</v>
      </c>
      <c r="F7" s="131" t="e">
        <f>D7/E7</f>
        <v>#DIV/0!</v>
      </c>
      <c r="G7" s="129">
        <f>B7*E7</f>
        <v>0</v>
      </c>
      <c r="H7" s="132"/>
      <c r="I7" s="132"/>
      <c r="J7" s="129" t="e">
        <f>I7/H7</f>
        <v>#DIV/0!</v>
      </c>
      <c r="K7" s="129">
        <f>E7</f>
        <v>0</v>
      </c>
      <c r="L7" s="131" t="e">
        <f>J7/K7</f>
        <v>#DIV/0!</v>
      </c>
      <c r="M7" s="129" t="e">
        <f>J7-D7</f>
        <v>#DIV/0!</v>
      </c>
      <c r="N7" s="129" t="e">
        <f>IF(O7&lt;P7, E7-(I7/H7-D7), IF(O7&gt;P7, P7, P7))</f>
        <v>#DIV/0!</v>
      </c>
      <c r="O7" s="133" t="e">
        <f>$E$7-(I7/H7-$D$7)</f>
        <v>#DIV/0!</v>
      </c>
      <c r="P7" s="133">
        <f>E7</f>
        <v>0</v>
      </c>
      <c r="Q7" s="134" t="e">
        <f>N7*H7</f>
        <v>#DIV/0!</v>
      </c>
      <c r="R7" s="132"/>
      <c r="S7" s="132"/>
      <c r="T7" s="129" t="e">
        <f>S7/R7</f>
        <v>#DIV/0!</v>
      </c>
      <c r="U7" s="129">
        <f>K7</f>
        <v>0</v>
      </c>
      <c r="V7" s="131" t="e">
        <f>T7/U7</f>
        <v>#DIV/0!</v>
      </c>
      <c r="W7" s="129" t="e">
        <f>T7-D7</f>
        <v>#DIV/0!</v>
      </c>
      <c r="X7" s="129" t="e">
        <f>IF(Y7&lt;Z7, E7-(S7/R7-D7), IF(Y7&gt;Z7, Z7, Z7))</f>
        <v>#DIV/0!</v>
      </c>
      <c r="Y7" s="133" t="e">
        <f>E7-(S7/R7-D7)</f>
        <v>#DIV/0!</v>
      </c>
      <c r="Z7" s="133">
        <f>P7</f>
        <v>0</v>
      </c>
      <c r="AA7" s="135" t="e">
        <f>X7*R7</f>
        <v>#DIV/0!</v>
      </c>
      <c r="AB7" s="136" t="e">
        <f>AA7-Q7</f>
        <v>#DIV/0!</v>
      </c>
    </row>
    <row r="8" spans="1:28" x14ac:dyDescent="0.3">
      <c r="A8" s="109">
        <v>46327</v>
      </c>
      <c r="B8" s="128">
        <f>'8. ФОТ'!B6</f>
        <v>158236.87807233978</v>
      </c>
      <c r="C8" s="128">
        <f>'8. ФОТ'!C6</f>
        <v>0</v>
      </c>
      <c r="D8" s="137">
        <f t="shared" ref="D8" si="0">C8/B8</f>
        <v>0</v>
      </c>
      <c r="E8" s="130">
        <f>'8. ФОТ'!E6</f>
        <v>0</v>
      </c>
      <c r="F8" s="138" t="e">
        <f t="shared" ref="F8:F16" si="1">D8/E8</f>
        <v>#DIV/0!</v>
      </c>
      <c r="G8" s="137">
        <f t="shared" ref="G8:G16" si="2">B8*E8</f>
        <v>0</v>
      </c>
      <c r="H8" s="132"/>
      <c r="I8" s="132"/>
      <c r="J8" s="137" t="e">
        <f t="shared" ref="J8:J18" si="3">I8/H8</f>
        <v>#DIV/0!</v>
      </c>
      <c r="K8" s="137">
        <f t="shared" ref="K8:K18" si="4">E8</f>
        <v>0</v>
      </c>
      <c r="L8" s="138" t="e">
        <f t="shared" ref="L8:L18" si="5">J8/K8</f>
        <v>#DIV/0!</v>
      </c>
      <c r="M8" s="137" t="e">
        <f>J8-D8</f>
        <v>#DIV/0!</v>
      </c>
      <c r="N8" s="137" t="e">
        <f t="shared" ref="N8:N18" si="6">IF(O8&lt;P8, E8-(I8/H8-D8), IF(O8&gt;P8, P8, P8))</f>
        <v>#DIV/0!</v>
      </c>
      <c r="O8" s="140" t="e">
        <f t="shared" ref="O8:O16" si="7">E8-(I8/H8-D8)</f>
        <v>#DIV/0!</v>
      </c>
      <c r="P8" s="140">
        <f t="shared" ref="P8:P16" si="8">E8</f>
        <v>0</v>
      </c>
      <c r="Q8" s="141" t="e">
        <f t="shared" ref="Q8:Q18" si="9">N8*H8</f>
        <v>#DIV/0!</v>
      </c>
      <c r="R8" s="132"/>
      <c r="S8" s="132"/>
      <c r="T8" s="137" t="e">
        <f t="shared" ref="T8:T18" si="10">S8/R8</f>
        <v>#DIV/0!</v>
      </c>
      <c r="U8" s="137">
        <f t="shared" ref="U8:U18" si="11">K8</f>
        <v>0</v>
      </c>
      <c r="V8" s="138" t="e">
        <f t="shared" ref="V8:V18" si="12">T8/U8</f>
        <v>#DIV/0!</v>
      </c>
      <c r="W8" s="137" t="e">
        <f t="shared" ref="W8:W18" si="13">T8-D8</f>
        <v>#DIV/0!</v>
      </c>
      <c r="X8" s="137" t="e">
        <f t="shared" ref="X8:X18" si="14">IF(Y8&lt;Z8, E8-(S8/R8-D8), IF(Y8&gt;Z8, Z8, Z8))</f>
        <v>#DIV/0!</v>
      </c>
      <c r="Y8" s="140" t="e">
        <f t="shared" ref="Y8:Y18" si="15">E8-(S8/R8-D8)</f>
        <v>#DIV/0!</v>
      </c>
      <c r="Z8" s="140">
        <f t="shared" ref="Z8:Z18" si="16">P8</f>
        <v>0</v>
      </c>
      <c r="AA8" s="142" t="e">
        <f t="shared" ref="AA8:AA18" si="17">X8*R8</f>
        <v>#DIV/0!</v>
      </c>
      <c r="AB8" s="136" t="e">
        <f t="shared" ref="AB8:AB18" si="18">AA8-Q8</f>
        <v>#DIV/0!</v>
      </c>
    </row>
    <row r="9" spans="1:28" x14ac:dyDescent="0.3">
      <c r="A9" s="109">
        <v>46357</v>
      </c>
      <c r="B9" s="128">
        <f>'8. ФОТ'!B7</f>
        <v>178924.09693637217</v>
      </c>
      <c r="C9" s="128">
        <f>'8. ФОТ'!C7</f>
        <v>0</v>
      </c>
      <c r="D9" s="137">
        <f>C9/B9</f>
        <v>0</v>
      </c>
      <c r="E9" s="130">
        <f>'8. ФОТ'!E7</f>
        <v>0</v>
      </c>
      <c r="F9" s="138" t="e">
        <f t="shared" si="1"/>
        <v>#DIV/0!</v>
      </c>
      <c r="G9" s="137">
        <f t="shared" si="2"/>
        <v>0</v>
      </c>
      <c r="H9" s="139"/>
      <c r="I9" s="139"/>
      <c r="J9" s="137" t="e">
        <f t="shared" si="3"/>
        <v>#DIV/0!</v>
      </c>
      <c r="K9" s="137">
        <f t="shared" si="4"/>
        <v>0</v>
      </c>
      <c r="L9" s="138" t="e">
        <f t="shared" si="5"/>
        <v>#DIV/0!</v>
      </c>
      <c r="M9" s="137" t="e">
        <f>J9-D9</f>
        <v>#DIV/0!</v>
      </c>
      <c r="N9" s="137" t="e">
        <f>IF(O9&lt;P9, E9-(I9/H9-D9), IF(O9&gt;P9, P9, P9))</f>
        <v>#DIV/0!</v>
      </c>
      <c r="O9" s="140" t="e">
        <f t="shared" si="7"/>
        <v>#DIV/0!</v>
      </c>
      <c r="P9" s="140">
        <f t="shared" si="8"/>
        <v>0</v>
      </c>
      <c r="Q9" s="141" t="e">
        <f t="shared" si="9"/>
        <v>#DIV/0!</v>
      </c>
      <c r="R9" s="132"/>
      <c r="S9" s="132"/>
      <c r="T9" s="137" t="e">
        <f t="shared" si="10"/>
        <v>#DIV/0!</v>
      </c>
      <c r="U9" s="137">
        <f t="shared" si="11"/>
        <v>0</v>
      </c>
      <c r="V9" s="138" t="e">
        <f t="shared" si="12"/>
        <v>#DIV/0!</v>
      </c>
      <c r="W9" s="137" t="e">
        <f t="shared" si="13"/>
        <v>#DIV/0!</v>
      </c>
      <c r="X9" s="137" t="e">
        <f t="shared" si="14"/>
        <v>#DIV/0!</v>
      </c>
      <c r="Y9" s="140" t="e">
        <f t="shared" si="15"/>
        <v>#DIV/0!</v>
      </c>
      <c r="Z9" s="140">
        <f t="shared" si="16"/>
        <v>0</v>
      </c>
      <c r="AA9" s="142" t="e">
        <f t="shared" si="17"/>
        <v>#DIV/0!</v>
      </c>
      <c r="AB9" s="136" t="e">
        <f t="shared" si="18"/>
        <v>#DIV/0!</v>
      </c>
    </row>
    <row r="10" spans="1:28" x14ac:dyDescent="0.3">
      <c r="A10" s="109">
        <v>46388</v>
      </c>
      <c r="B10" s="128">
        <f>'8. ФОТ'!B8</f>
        <v>158236.87807233978</v>
      </c>
      <c r="C10" s="128">
        <f>'8. ФОТ'!C8</f>
        <v>0</v>
      </c>
      <c r="D10" s="137">
        <f t="shared" ref="D10:D24" si="19">C10/B10</f>
        <v>0</v>
      </c>
      <c r="E10" s="130">
        <f>'8. ФОТ'!E8</f>
        <v>0</v>
      </c>
      <c r="F10" s="138" t="e">
        <f t="shared" si="1"/>
        <v>#DIV/0!</v>
      </c>
      <c r="G10" s="137">
        <f t="shared" si="2"/>
        <v>0</v>
      </c>
      <c r="H10" s="139"/>
      <c r="I10" s="139"/>
      <c r="J10" s="137" t="e">
        <f t="shared" si="3"/>
        <v>#DIV/0!</v>
      </c>
      <c r="K10" s="137">
        <f t="shared" si="4"/>
        <v>0</v>
      </c>
      <c r="L10" s="138" t="e">
        <f t="shared" si="5"/>
        <v>#DIV/0!</v>
      </c>
      <c r="M10" s="137" t="e">
        <f t="shared" ref="M10:M18" si="20">J10-D10</f>
        <v>#DIV/0!</v>
      </c>
      <c r="N10" s="137" t="e">
        <f t="shared" si="6"/>
        <v>#DIV/0!</v>
      </c>
      <c r="O10" s="140" t="e">
        <f t="shared" si="7"/>
        <v>#DIV/0!</v>
      </c>
      <c r="P10" s="140">
        <f t="shared" si="8"/>
        <v>0</v>
      </c>
      <c r="Q10" s="141" t="e">
        <f t="shared" si="9"/>
        <v>#DIV/0!</v>
      </c>
      <c r="R10" s="132"/>
      <c r="S10" s="132"/>
      <c r="T10" s="137" t="e">
        <f t="shared" si="10"/>
        <v>#DIV/0!</v>
      </c>
      <c r="U10" s="137">
        <f t="shared" si="11"/>
        <v>0</v>
      </c>
      <c r="V10" s="138" t="e">
        <f t="shared" si="12"/>
        <v>#DIV/0!</v>
      </c>
      <c r="W10" s="137" t="e">
        <f t="shared" si="13"/>
        <v>#DIV/0!</v>
      </c>
      <c r="X10" s="137" t="e">
        <f t="shared" si="14"/>
        <v>#DIV/0!</v>
      </c>
      <c r="Y10" s="140" t="e">
        <f t="shared" si="15"/>
        <v>#DIV/0!</v>
      </c>
      <c r="Z10" s="140">
        <f t="shared" si="16"/>
        <v>0</v>
      </c>
      <c r="AA10" s="142" t="e">
        <f t="shared" si="17"/>
        <v>#DIV/0!</v>
      </c>
      <c r="AB10" s="136" t="e">
        <f t="shared" si="18"/>
        <v>#DIV/0!</v>
      </c>
    </row>
    <row r="11" spans="1:28" x14ac:dyDescent="0.3">
      <c r="A11" s="109">
        <v>46419</v>
      </c>
      <c r="B11" s="128">
        <f>'8. ФОТ'!B9</f>
        <v>152430.10864032357</v>
      </c>
      <c r="C11" s="128">
        <f>'8. ФОТ'!C9</f>
        <v>0</v>
      </c>
      <c r="D11" s="137">
        <f t="shared" si="19"/>
        <v>0</v>
      </c>
      <c r="E11" s="130">
        <f>'8. ФОТ'!E9</f>
        <v>0</v>
      </c>
      <c r="F11" s="138" t="e">
        <f t="shared" si="1"/>
        <v>#DIV/0!</v>
      </c>
      <c r="G11" s="137">
        <f t="shared" si="2"/>
        <v>0</v>
      </c>
      <c r="H11" s="139"/>
      <c r="I11" s="139"/>
      <c r="J11" s="137" t="e">
        <f t="shared" si="3"/>
        <v>#DIV/0!</v>
      </c>
      <c r="K11" s="137">
        <f t="shared" si="4"/>
        <v>0</v>
      </c>
      <c r="L11" s="138" t="e">
        <f t="shared" si="5"/>
        <v>#DIV/0!</v>
      </c>
      <c r="M11" s="137" t="e">
        <f t="shared" si="20"/>
        <v>#DIV/0!</v>
      </c>
      <c r="N11" s="137" t="e">
        <f t="shared" si="6"/>
        <v>#DIV/0!</v>
      </c>
      <c r="O11" s="140" t="e">
        <f t="shared" si="7"/>
        <v>#DIV/0!</v>
      </c>
      <c r="P11" s="140">
        <f t="shared" si="8"/>
        <v>0</v>
      </c>
      <c r="Q11" s="141" t="e">
        <f t="shared" si="9"/>
        <v>#DIV/0!</v>
      </c>
      <c r="R11" s="132"/>
      <c r="S11" s="132"/>
      <c r="T11" s="137" t="e">
        <f t="shared" si="10"/>
        <v>#DIV/0!</v>
      </c>
      <c r="U11" s="137">
        <f t="shared" si="11"/>
        <v>0</v>
      </c>
      <c r="V11" s="138" t="e">
        <f t="shared" si="12"/>
        <v>#DIV/0!</v>
      </c>
      <c r="W11" s="137" t="e">
        <f t="shared" si="13"/>
        <v>#DIV/0!</v>
      </c>
      <c r="X11" s="137" t="e">
        <f t="shared" si="14"/>
        <v>#DIV/0!</v>
      </c>
      <c r="Y11" s="140" t="e">
        <f t="shared" si="15"/>
        <v>#DIV/0!</v>
      </c>
      <c r="Z11" s="140">
        <f t="shared" si="16"/>
        <v>0</v>
      </c>
      <c r="AA11" s="142" t="e">
        <f t="shared" si="17"/>
        <v>#DIV/0!</v>
      </c>
      <c r="AB11" s="136" t="e">
        <f t="shared" si="18"/>
        <v>#DIV/0!</v>
      </c>
    </row>
    <row r="12" spans="1:28" x14ac:dyDescent="0.3">
      <c r="A12" s="109">
        <v>46447</v>
      </c>
      <c r="B12" s="128">
        <f>'8. ФОТ'!B10</f>
        <v>174387.25693637214</v>
      </c>
      <c r="C12" s="128">
        <f>'8. ФОТ'!C10</f>
        <v>0</v>
      </c>
      <c r="D12" s="137">
        <f t="shared" si="19"/>
        <v>0</v>
      </c>
      <c r="E12" s="130">
        <f>'8. ФОТ'!E10</f>
        <v>0</v>
      </c>
      <c r="F12" s="138" t="e">
        <f t="shared" si="1"/>
        <v>#DIV/0!</v>
      </c>
      <c r="G12" s="137">
        <f t="shared" si="2"/>
        <v>0</v>
      </c>
      <c r="H12" s="139"/>
      <c r="I12" s="139"/>
      <c r="J12" s="137" t="e">
        <f t="shared" si="3"/>
        <v>#DIV/0!</v>
      </c>
      <c r="K12" s="137">
        <f t="shared" si="4"/>
        <v>0</v>
      </c>
      <c r="L12" s="138" t="e">
        <f t="shared" si="5"/>
        <v>#DIV/0!</v>
      </c>
      <c r="M12" s="137" t="e">
        <f t="shared" si="20"/>
        <v>#DIV/0!</v>
      </c>
      <c r="N12" s="137" t="e">
        <f t="shared" si="6"/>
        <v>#DIV/0!</v>
      </c>
      <c r="O12" s="140" t="e">
        <f t="shared" si="7"/>
        <v>#DIV/0!</v>
      </c>
      <c r="P12" s="140">
        <f t="shared" si="8"/>
        <v>0</v>
      </c>
      <c r="Q12" s="141" t="e">
        <f t="shared" si="9"/>
        <v>#DIV/0!</v>
      </c>
      <c r="R12" s="132"/>
      <c r="S12" s="132"/>
      <c r="T12" s="137" t="e">
        <f t="shared" si="10"/>
        <v>#DIV/0!</v>
      </c>
      <c r="U12" s="137">
        <f t="shared" si="11"/>
        <v>0</v>
      </c>
      <c r="V12" s="138" t="e">
        <f t="shared" si="12"/>
        <v>#DIV/0!</v>
      </c>
      <c r="W12" s="137" t="e">
        <f t="shared" si="13"/>
        <v>#DIV/0!</v>
      </c>
      <c r="X12" s="137" t="e">
        <f t="shared" si="14"/>
        <v>#DIV/0!</v>
      </c>
      <c r="Y12" s="140" t="e">
        <f t="shared" si="15"/>
        <v>#DIV/0!</v>
      </c>
      <c r="Z12" s="140">
        <f t="shared" si="16"/>
        <v>0</v>
      </c>
      <c r="AA12" s="142" t="e">
        <f t="shared" si="17"/>
        <v>#DIV/0!</v>
      </c>
      <c r="AB12" s="136" t="e">
        <f t="shared" si="18"/>
        <v>#DIV/0!</v>
      </c>
    </row>
    <row r="13" spans="1:28" x14ac:dyDescent="0.3">
      <c r="A13" s="109">
        <v>46478</v>
      </c>
      <c r="B13" s="128">
        <f>'8. ФОТ'!B11</f>
        <v>168580.4875043559</v>
      </c>
      <c r="C13" s="128">
        <f>'8. ФОТ'!C11</f>
        <v>0</v>
      </c>
      <c r="D13" s="137">
        <f t="shared" si="19"/>
        <v>0</v>
      </c>
      <c r="E13" s="130">
        <f>'8. ФОТ'!E11</f>
        <v>0</v>
      </c>
      <c r="F13" s="138" t="e">
        <f t="shared" si="1"/>
        <v>#DIV/0!</v>
      </c>
      <c r="G13" s="137">
        <f t="shared" si="2"/>
        <v>0</v>
      </c>
      <c r="H13" s="139"/>
      <c r="I13" s="139"/>
      <c r="J13" s="137" t="e">
        <f t="shared" si="3"/>
        <v>#DIV/0!</v>
      </c>
      <c r="K13" s="137">
        <f t="shared" si="4"/>
        <v>0</v>
      </c>
      <c r="L13" s="138" t="e">
        <f t="shared" si="5"/>
        <v>#DIV/0!</v>
      </c>
      <c r="M13" s="137" t="e">
        <f t="shared" si="20"/>
        <v>#DIV/0!</v>
      </c>
      <c r="N13" s="137" t="e">
        <f t="shared" si="6"/>
        <v>#DIV/0!</v>
      </c>
      <c r="O13" s="140" t="e">
        <f t="shared" si="7"/>
        <v>#DIV/0!</v>
      </c>
      <c r="P13" s="140">
        <f t="shared" si="8"/>
        <v>0</v>
      </c>
      <c r="Q13" s="141" t="e">
        <f t="shared" si="9"/>
        <v>#DIV/0!</v>
      </c>
      <c r="R13" s="132"/>
      <c r="S13" s="132"/>
      <c r="T13" s="137" t="e">
        <f t="shared" si="10"/>
        <v>#DIV/0!</v>
      </c>
      <c r="U13" s="137">
        <f t="shared" si="11"/>
        <v>0</v>
      </c>
      <c r="V13" s="138" t="e">
        <f t="shared" si="12"/>
        <v>#DIV/0!</v>
      </c>
      <c r="W13" s="137" t="e">
        <f t="shared" si="13"/>
        <v>#DIV/0!</v>
      </c>
      <c r="X13" s="137" t="e">
        <f t="shared" si="14"/>
        <v>#DIV/0!</v>
      </c>
      <c r="Y13" s="140" t="e">
        <f t="shared" si="15"/>
        <v>#DIV/0!</v>
      </c>
      <c r="Z13" s="140">
        <f t="shared" si="16"/>
        <v>0</v>
      </c>
      <c r="AA13" s="142" t="e">
        <f t="shared" si="17"/>
        <v>#DIV/0!</v>
      </c>
      <c r="AB13" s="136" t="e">
        <f t="shared" si="18"/>
        <v>#DIV/0!</v>
      </c>
    </row>
    <row r="14" spans="1:28" x14ac:dyDescent="0.3">
      <c r="A14" s="109">
        <v>46508</v>
      </c>
      <c r="B14" s="128">
        <f>'8. ФОТ'!B12</f>
        <v>158236.87807233978</v>
      </c>
      <c r="C14" s="128">
        <f>'8. ФОТ'!C12</f>
        <v>0</v>
      </c>
      <c r="D14" s="137">
        <f t="shared" si="19"/>
        <v>0</v>
      </c>
      <c r="E14" s="130">
        <f>'8. ФОТ'!E12</f>
        <v>0</v>
      </c>
      <c r="F14" s="138" t="e">
        <f t="shared" si="1"/>
        <v>#DIV/0!</v>
      </c>
      <c r="G14" s="137">
        <f t="shared" si="2"/>
        <v>0</v>
      </c>
      <c r="H14" s="139"/>
      <c r="I14" s="139"/>
      <c r="J14" s="137" t="e">
        <f t="shared" si="3"/>
        <v>#DIV/0!</v>
      </c>
      <c r="K14" s="137">
        <f t="shared" si="4"/>
        <v>0</v>
      </c>
      <c r="L14" s="138" t="e">
        <f t="shared" si="5"/>
        <v>#DIV/0!</v>
      </c>
      <c r="M14" s="137" t="e">
        <f t="shared" si="20"/>
        <v>#DIV/0!</v>
      </c>
      <c r="N14" s="137" t="e">
        <f t="shared" si="6"/>
        <v>#DIV/0!</v>
      </c>
      <c r="O14" s="140" t="e">
        <f t="shared" si="7"/>
        <v>#DIV/0!</v>
      </c>
      <c r="P14" s="140">
        <f t="shared" si="8"/>
        <v>0</v>
      </c>
      <c r="Q14" s="141" t="e">
        <f t="shared" si="9"/>
        <v>#DIV/0!</v>
      </c>
      <c r="R14" s="132"/>
      <c r="S14" s="132"/>
      <c r="T14" s="137" t="e">
        <f t="shared" si="10"/>
        <v>#DIV/0!</v>
      </c>
      <c r="U14" s="137">
        <f t="shared" si="11"/>
        <v>0</v>
      </c>
      <c r="V14" s="138" t="e">
        <f t="shared" si="12"/>
        <v>#DIV/0!</v>
      </c>
      <c r="W14" s="137" t="e">
        <f t="shared" si="13"/>
        <v>#DIV/0!</v>
      </c>
      <c r="X14" s="137" t="e">
        <f t="shared" si="14"/>
        <v>#DIV/0!</v>
      </c>
      <c r="Y14" s="140" t="e">
        <f t="shared" si="15"/>
        <v>#DIV/0!</v>
      </c>
      <c r="Z14" s="140">
        <f t="shared" si="16"/>
        <v>0</v>
      </c>
      <c r="AA14" s="142" t="e">
        <f t="shared" si="17"/>
        <v>#DIV/0!</v>
      </c>
      <c r="AB14" s="136" t="e">
        <f t="shared" si="18"/>
        <v>#DIV/0!</v>
      </c>
    </row>
    <row r="15" spans="1:28" x14ac:dyDescent="0.3">
      <c r="A15" s="109">
        <v>46539</v>
      </c>
      <c r="B15" s="128">
        <f>'8. ФОТ'!B13</f>
        <v>168580.4875043559</v>
      </c>
      <c r="C15" s="128">
        <f>'8. ФОТ'!C13</f>
        <v>0</v>
      </c>
      <c r="D15" s="137">
        <f t="shared" si="19"/>
        <v>0</v>
      </c>
      <c r="E15" s="130">
        <f>'8. ФОТ'!E13</f>
        <v>0</v>
      </c>
      <c r="F15" s="138" t="e">
        <f t="shared" si="1"/>
        <v>#DIV/0!</v>
      </c>
      <c r="G15" s="137">
        <f t="shared" si="2"/>
        <v>0</v>
      </c>
      <c r="H15" s="139"/>
      <c r="I15" s="139"/>
      <c r="J15" s="137" t="e">
        <f t="shared" si="3"/>
        <v>#DIV/0!</v>
      </c>
      <c r="K15" s="137">
        <f t="shared" si="4"/>
        <v>0</v>
      </c>
      <c r="L15" s="138" t="e">
        <f t="shared" si="5"/>
        <v>#DIV/0!</v>
      </c>
      <c r="M15" s="137" t="e">
        <f t="shared" si="20"/>
        <v>#DIV/0!</v>
      </c>
      <c r="N15" s="137" t="e">
        <f t="shared" si="6"/>
        <v>#DIV/0!</v>
      </c>
      <c r="O15" s="140" t="e">
        <f t="shared" si="7"/>
        <v>#DIV/0!</v>
      </c>
      <c r="P15" s="140">
        <f t="shared" si="8"/>
        <v>0</v>
      </c>
      <c r="Q15" s="141" t="e">
        <f t="shared" si="9"/>
        <v>#DIV/0!</v>
      </c>
      <c r="R15" s="132"/>
      <c r="S15" s="132"/>
      <c r="T15" s="137" t="e">
        <f t="shared" si="10"/>
        <v>#DIV/0!</v>
      </c>
      <c r="U15" s="137">
        <f t="shared" si="11"/>
        <v>0</v>
      </c>
      <c r="V15" s="138" t="e">
        <f t="shared" si="12"/>
        <v>#DIV/0!</v>
      </c>
      <c r="W15" s="137" t="e">
        <f t="shared" si="13"/>
        <v>#DIV/0!</v>
      </c>
      <c r="X15" s="137" t="e">
        <f t="shared" si="14"/>
        <v>#DIV/0!</v>
      </c>
      <c r="Y15" s="140" t="e">
        <f t="shared" si="15"/>
        <v>#DIV/0!</v>
      </c>
      <c r="Z15" s="140">
        <f t="shared" si="16"/>
        <v>0</v>
      </c>
      <c r="AA15" s="142" t="e">
        <f t="shared" si="17"/>
        <v>#DIV/0!</v>
      </c>
      <c r="AB15" s="136" t="e">
        <f t="shared" si="18"/>
        <v>#DIV/0!</v>
      </c>
    </row>
    <row r="16" spans="1:28" x14ac:dyDescent="0.3">
      <c r="A16" s="109">
        <v>46569</v>
      </c>
      <c r="B16" s="128">
        <f>'8. ФОТ'!B14</f>
        <v>168580.4875043559</v>
      </c>
      <c r="C16" s="128">
        <f>'8. ФОТ'!C14</f>
        <v>0</v>
      </c>
      <c r="D16" s="137">
        <f t="shared" si="19"/>
        <v>0</v>
      </c>
      <c r="E16" s="130">
        <f>'8. ФОТ'!E14</f>
        <v>0</v>
      </c>
      <c r="F16" s="138" t="e">
        <f t="shared" si="1"/>
        <v>#DIV/0!</v>
      </c>
      <c r="G16" s="137">
        <f t="shared" si="2"/>
        <v>0</v>
      </c>
      <c r="H16" s="139"/>
      <c r="I16" s="139"/>
      <c r="J16" s="137" t="e">
        <f t="shared" si="3"/>
        <v>#DIV/0!</v>
      </c>
      <c r="K16" s="137">
        <f t="shared" si="4"/>
        <v>0</v>
      </c>
      <c r="L16" s="138" t="e">
        <f t="shared" si="5"/>
        <v>#DIV/0!</v>
      </c>
      <c r="M16" s="137" t="e">
        <f t="shared" si="20"/>
        <v>#DIV/0!</v>
      </c>
      <c r="N16" s="137" t="e">
        <f t="shared" si="6"/>
        <v>#DIV/0!</v>
      </c>
      <c r="O16" s="140" t="e">
        <f t="shared" si="7"/>
        <v>#DIV/0!</v>
      </c>
      <c r="P16" s="140">
        <f t="shared" si="8"/>
        <v>0</v>
      </c>
      <c r="Q16" s="141" t="e">
        <f t="shared" si="9"/>
        <v>#DIV/0!</v>
      </c>
      <c r="R16" s="132"/>
      <c r="S16" s="132"/>
      <c r="T16" s="137" t="e">
        <f t="shared" si="10"/>
        <v>#DIV/0!</v>
      </c>
      <c r="U16" s="137">
        <f t="shared" si="11"/>
        <v>0</v>
      </c>
      <c r="V16" s="138" t="e">
        <f t="shared" si="12"/>
        <v>#DIV/0!</v>
      </c>
      <c r="W16" s="137" t="e">
        <f t="shared" si="13"/>
        <v>#DIV/0!</v>
      </c>
      <c r="X16" s="137" t="e">
        <f t="shared" si="14"/>
        <v>#DIV/0!</v>
      </c>
      <c r="Y16" s="140" t="e">
        <f t="shared" si="15"/>
        <v>#DIV/0!</v>
      </c>
      <c r="Z16" s="140">
        <f t="shared" si="16"/>
        <v>0</v>
      </c>
      <c r="AA16" s="142" t="e">
        <f t="shared" si="17"/>
        <v>#DIV/0!</v>
      </c>
      <c r="AB16" s="136" t="e">
        <f t="shared" si="18"/>
        <v>#DIV/0!</v>
      </c>
    </row>
    <row r="17" spans="1:28" x14ac:dyDescent="0.3">
      <c r="A17" s="109">
        <v>46600</v>
      </c>
      <c r="B17" s="128">
        <f>'8. ФОТ'!B15</f>
        <v>168580.4875043559</v>
      </c>
      <c r="C17" s="128">
        <f>'8. ФОТ'!C15</f>
        <v>0</v>
      </c>
      <c r="D17" s="137">
        <f t="shared" si="19"/>
        <v>0</v>
      </c>
      <c r="E17" s="130">
        <f>'8. ФОТ'!E15</f>
        <v>0</v>
      </c>
      <c r="F17" s="138" t="e">
        <f>D17/E17</f>
        <v>#DIV/0!</v>
      </c>
      <c r="G17" s="137">
        <f>B17*E17</f>
        <v>0</v>
      </c>
      <c r="H17" s="139"/>
      <c r="I17" s="139"/>
      <c r="J17" s="137" t="e">
        <f t="shared" si="3"/>
        <v>#DIV/0!</v>
      </c>
      <c r="K17" s="137">
        <f t="shared" si="4"/>
        <v>0</v>
      </c>
      <c r="L17" s="138" t="e">
        <f t="shared" si="5"/>
        <v>#DIV/0!</v>
      </c>
      <c r="M17" s="137" t="e">
        <f t="shared" si="20"/>
        <v>#DIV/0!</v>
      </c>
      <c r="N17" s="137" t="e">
        <f t="shared" si="6"/>
        <v>#DIV/0!</v>
      </c>
      <c r="O17" s="140" t="e">
        <f>E17-(I17/H17-D17)</f>
        <v>#DIV/0!</v>
      </c>
      <c r="P17" s="140">
        <f>E17</f>
        <v>0</v>
      </c>
      <c r="Q17" s="141" t="e">
        <f t="shared" si="9"/>
        <v>#DIV/0!</v>
      </c>
      <c r="R17" s="132"/>
      <c r="S17" s="132"/>
      <c r="T17" s="137" t="e">
        <f>S17/R17</f>
        <v>#DIV/0!</v>
      </c>
      <c r="U17" s="137">
        <f t="shared" si="11"/>
        <v>0</v>
      </c>
      <c r="V17" s="138" t="e">
        <f t="shared" si="12"/>
        <v>#DIV/0!</v>
      </c>
      <c r="W17" s="137" t="e">
        <f t="shared" si="13"/>
        <v>#DIV/0!</v>
      </c>
      <c r="X17" s="137" t="e">
        <f t="shared" si="14"/>
        <v>#DIV/0!</v>
      </c>
      <c r="Y17" s="140" t="e">
        <f t="shared" si="15"/>
        <v>#DIV/0!</v>
      </c>
      <c r="Z17" s="140">
        <f t="shared" si="16"/>
        <v>0</v>
      </c>
      <c r="AA17" s="142" t="e">
        <f t="shared" si="17"/>
        <v>#DIV/0!</v>
      </c>
      <c r="AB17" s="136" t="e">
        <f t="shared" si="18"/>
        <v>#DIV/0!</v>
      </c>
    </row>
    <row r="18" spans="1:28" x14ac:dyDescent="0.3">
      <c r="A18" s="109">
        <v>46631</v>
      </c>
      <c r="B18" s="128">
        <f>'8. ФОТ'!B16</f>
        <v>168580.4875043559</v>
      </c>
      <c r="C18" s="128">
        <f>'8. ФОТ'!C16</f>
        <v>0</v>
      </c>
      <c r="D18" s="137">
        <f t="shared" si="19"/>
        <v>0</v>
      </c>
      <c r="E18" s="130">
        <f>'8. ФОТ'!E16</f>
        <v>0</v>
      </c>
      <c r="F18" s="138" t="e">
        <f>D18/E18</f>
        <v>#DIV/0!</v>
      </c>
      <c r="G18" s="137">
        <f>B18*E18</f>
        <v>0</v>
      </c>
      <c r="H18" s="139"/>
      <c r="I18" s="139"/>
      <c r="J18" s="137" t="e">
        <f t="shared" si="3"/>
        <v>#DIV/0!</v>
      </c>
      <c r="K18" s="137">
        <f t="shared" si="4"/>
        <v>0</v>
      </c>
      <c r="L18" s="138" t="e">
        <f t="shared" si="5"/>
        <v>#DIV/0!</v>
      </c>
      <c r="M18" s="137" t="e">
        <f t="shared" si="20"/>
        <v>#DIV/0!</v>
      </c>
      <c r="N18" s="137" t="e">
        <f t="shared" si="6"/>
        <v>#DIV/0!</v>
      </c>
      <c r="O18" s="140" t="e">
        <f>E18-(I18/H18-D18)</f>
        <v>#DIV/0!</v>
      </c>
      <c r="P18" s="140">
        <f>E18</f>
        <v>0</v>
      </c>
      <c r="Q18" s="141" t="e">
        <f t="shared" si="9"/>
        <v>#DIV/0!</v>
      </c>
      <c r="R18" s="132"/>
      <c r="S18" s="132"/>
      <c r="T18" s="137" t="e">
        <f t="shared" si="10"/>
        <v>#DIV/0!</v>
      </c>
      <c r="U18" s="137">
        <f t="shared" si="11"/>
        <v>0</v>
      </c>
      <c r="V18" s="138" t="e">
        <f t="shared" si="12"/>
        <v>#DIV/0!</v>
      </c>
      <c r="W18" s="137" t="e">
        <f t="shared" si="13"/>
        <v>#DIV/0!</v>
      </c>
      <c r="X18" s="137" t="e">
        <f t="shared" si="14"/>
        <v>#DIV/0!</v>
      </c>
      <c r="Y18" s="140" t="e">
        <f t="shared" si="15"/>
        <v>#DIV/0!</v>
      </c>
      <c r="Z18" s="140">
        <f t="shared" si="16"/>
        <v>0</v>
      </c>
      <c r="AA18" s="142" t="e">
        <f t="shared" si="17"/>
        <v>#DIV/0!</v>
      </c>
      <c r="AB18" s="136" t="e">
        <f t="shared" si="18"/>
        <v>#DIV/0!</v>
      </c>
    </row>
    <row r="19" spans="1:28" x14ac:dyDescent="0.3">
      <c r="A19" s="109">
        <v>46661</v>
      </c>
      <c r="B19" s="128">
        <f>'8. ФОТ'!B17</f>
        <v>158236.87807233978</v>
      </c>
      <c r="C19" s="128">
        <f>'8. ФОТ'!C17</f>
        <v>0</v>
      </c>
      <c r="D19" s="137">
        <f>C19/B19</f>
        <v>0</v>
      </c>
      <c r="E19" s="130">
        <f>'8. ФОТ'!E17</f>
        <v>0</v>
      </c>
      <c r="F19" s="138" t="e">
        <f t="shared" ref="F19:F23" si="21">D19/E19</f>
        <v>#DIV/0!</v>
      </c>
      <c r="G19" s="137">
        <f t="shared" ref="G19:G24" si="22">B19*E19</f>
        <v>0</v>
      </c>
      <c r="H19" s="139"/>
      <c r="I19" s="139"/>
      <c r="J19" s="137" t="e">
        <f t="shared" ref="J19:J24" si="23">I19/H19</f>
        <v>#DIV/0!</v>
      </c>
      <c r="K19" s="137">
        <f t="shared" ref="K19:K24" si="24">E19</f>
        <v>0</v>
      </c>
      <c r="L19" s="138" t="e">
        <f t="shared" ref="L19:L24" si="25">J19/K19</f>
        <v>#DIV/0!</v>
      </c>
      <c r="M19" s="137" t="e">
        <f t="shared" ref="M19:M24" si="26">J19-D19</f>
        <v>#DIV/0!</v>
      </c>
      <c r="N19" s="137" t="e">
        <f t="shared" ref="N19:N24" si="27">IF(O19&lt;P19, E19-(I19/H19-D19), IF(O19&gt;P19, P19, P19))</f>
        <v>#DIV/0!</v>
      </c>
      <c r="O19" s="140" t="e">
        <f t="shared" ref="O19:O24" si="28">E19-(I19/H19-D19)</f>
        <v>#DIV/0!</v>
      </c>
      <c r="P19" s="140">
        <f t="shared" ref="P19:P24" si="29">E19</f>
        <v>0</v>
      </c>
      <c r="Q19" s="141" t="e">
        <f t="shared" ref="Q19:Q24" si="30">N19*H19</f>
        <v>#DIV/0!</v>
      </c>
      <c r="R19" s="132"/>
      <c r="S19" s="132"/>
      <c r="T19" s="137" t="e">
        <f t="shared" ref="T19:T24" si="31">S19/R19</f>
        <v>#DIV/0!</v>
      </c>
      <c r="U19" s="137">
        <f t="shared" ref="U19:U24" si="32">K19</f>
        <v>0</v>
      </c>
      <c r="V19" s="138" t="e">
        <f t="shared" ref="V19:V24" si="33">T19/U19</f>
        <v>#DIV/0!</v>
      </c>
      <c r="W19" s="137" t="e">
        <f t="shared" ref="W19:W24" si="34">T19-D19</f>
        <v>#DIV/0!</v>
      </c>
      <c r="X19" s="137" t="e">
        <f t="shared" ref="X19:X24" si="35">IF(Y19&lt;Z19, E19-(S19/R19-D19), IF(Y19&gt;Z19, Z19, Z19))</f>
        <v>#DIV/0!</v>
      </c>
      <c r="Y19" s="140" t="e">
        <f t="shared" ref="Y19:Y24" si="36">E19-(S19/R19-D19)</f>
        <v>#DIV/0!</v>
      </c>
      <c r="Z19" s="140">
        <f t="shared" ref="Z19:Z24" si="37">P19</f>
        <v>0</v>
      </c>
      <c r="AA19" s="142" t="e">
        <f t="shared" ref="AA19:AA24" si="38">X19*R19</f>
        <v>#DIV/0!</v>
      </c>
      <c r="AB19" s="136" t="e">
        <f t="shared" ref="AB19:AB24" si="39">AA19-Q19</f>
        <v>#DIV/0!</v>
      </c>
    </row>
    <row r="20" spans="1:28" x14ac:dyDescent="0.3">
      <c r="A20" s="109">
        <v>46692</v>
      </c>
      <c r="B20" s="128">
        <f>'8. ФОТ'!B18</f>
        <v>168580.4875043559</v>
      </c>
      <c r="C20" s="128">
        <f>'8. ФОТ'!C18</f>
        <v>0</v>
      </c>
      <c r="D20" s="137">
        <f t="shared" si="19"/>
        <v>0</v>
      </c>
      <c r="E20" s="130">
        <f>'8. ФОТ'!E18</f>
        <v>0</v>
      </c>
      <c r="F20" s="138" t="e">
        <f>D20/E20</f>
        <v>#DIV/0!</v>
      </c>
      <c r="G20" s="137">
        <f t="shared" si="22"/>
        <v>0</v>
      </c>
      <c r="H20" s="139"/>
      <c r="I20" s="139"/>
      <c r="J20" s="137" t="e">
        <f t="shared" si="23"/>
        <v>#DIV/0!</v>
      </c>
      <c r="K20" s="137">
        <f t="shared" si="24"/>
        <v>0</v>
      </c>
      <c r="L20" s="138" t="e">
        <f t="shared" si="25"/>
        <v>#DIV/0!</v>
      </c>
      <c r="M20" s="137" t="e">
        <f t="shared" si="26"/>
        <v>#DIV/0!</v>
      </c>
      <c r="N20" s="137" t="e">
        <f t="shared" si="27"/>
        <v>#DIV/0!</v>
      </c>
      <c r="O20" s="140" t="e">
        <f t="shared" si="28"/>
        <v>#DIV/0!</v>
      </c>
      <c r="P20" s="140">
        <f t="shared" si="29"/>
        <v>0</v>
      </c>
      <c r="Q20" s="141" t="e">
        <f t="shared" si="30"/>
        <v>#DIV/0!</v>
      </c>
      <c r="R20" s="132"/>
      <c r="S20" s="132"/>
      <c r="T20" s="137" t="e">
        <f t="shared" si="31"/>
        <v>#DIV/0!</v>
      </c>
      <c r="U20" s="137">
        <f t="shared" si="32"/>
        <v>0</v>
      </c>
      <c r="V20" s="138" t="e">
        <f t="shared" si="33"/>
        <v>#DIV/0!</v>
      </c>
      <c r="W20" s="137" t="e">
        <f t="shared" si="34"/>
        <v>#DIV/0!</v>
      </c>
      <c r="X20" s="137" t="e">
        <f t="shared" si="35"/>
        <v>#DIV/0!</v>
      </c>
      <c r="Y20" s="140" t="e">
        <f t="shared" si="36"/>
        <v>#DIV/0!</v>
      </c>
      <c r="Z20" s="140">
        <f t="shared" si="37"/>
        <v>0</v>
      </c>
      <c r="AA20" s="142" t="e">
        <f t="shared" si="38"/>
        <v>#DIV/0!</v>
      </c>
      <c r="AB20" s="136" t="e">
        <f t="shared" si="39"/>
        <v>#DIV/0!</v>
      </c>
    </row>
    <row r="21" spans="1:28" x14ac:dyDescent="0.3">
      <c r="A21" s="109">
        <v>46722</v>
      </c>
      <c r="B21" s="128">
        <f>'8. ФОТ'!B19</f>
        <v>174387.25693637214</v>
      </c>
      <c r="C21" s="128">
        <f>'8. ФОТ'!C19</f>
        <v>0</v>
      </c>
      <c r="D21" s="137">
        <f t="shared" si="19"/>
        <v>0</v>
      </c>
      <c r="E21" s="130">
        <f>'8. ФОТ'!E19</f>
        <v>0</v>
      </c>
      <c r="F21" s="138" t="e">
        <f t="shared" si="21"/>
        <v>#DIV/0!</v>
      </c>
      <c r="G21" s="137">
        <f t="shared" si="22"/>
        <v>0</v>
      </c>
      <c r="H21" s="139"/>
      <c r="I21" s="139"/>
      <c r="J21" s="137" t="e">
        <f t="shared" si="23"/>
        <v>#DIV/0!</v>
      </c>
      <c r="K21" s="137">
        <f t="shared" si="24"/>
        <v>0</v>
      </c>
      <c r="L21" s="138" t="e">
        <f t="shared" si="25"/>
        <v>#DIV/0!</v>
      </c>
      <c r="M21" s="137" t="e">
        <f t="shared" si="26"/>
        <v>#DIV/0!</v>
      </c>
      <c r="N21" s="137" t="e">
        <f t="shared" si="27"/>
        <v>#DIV/0!</v>
      </c>
      <c r="O21" s="140" t="e">
        <f t="shared" si="28"/>
        <v>#DIV/0!</v>
      </c>
      <c r="P21" s="140">
        <f t="shared" si="29"/>
        <v>0</v>
      </c>
      <c r="Q21" s="141" t="e">
        <f t="shared" si="30"/>
        <v>#DIV/0!</v>
      </c>
      <c r="R21" s="132"/>
      <c r="S21" s="132"/>
      <c r="T21" s="137" t="e">
        <f t="shared" si="31"/>
        <v>#DIV/0!</v>
      </c>
      <c r="U21" s="137">
        <f t="shared" si="32"/>
        <v>0</v>
      </c>
      <c r="V21" s="138" t="e">
        <f t="shared" si="33"/>
        <v>#DIV/0!</v>
      </c>
      <c r="W21" s="137" t="e">
        <f t="shared" si="34"/>
        <v>#DIV/0!</v>
      </c>
      <c r="X21" s="137" t="e">
        <f t="shared" si="35"/>
        <v>#DIV/0!</v>
      </c>
      <c r="Y21" s="140" t="e">
        <f t="shared" si="36"/>
        <v>#DIV/0!</v>
      </c>
      <c r="Z21" s="140">
        <f t="shared" si="37"/>
        <v>0</v>
      </c>
      <c r="AA21" s="142" t="e">
        <f t="shared" si="38"/>
        <v>#DIV/0!</v>
      </c>
      <c r="AB21" s="136" t="e">
        <f t="shared" si="39"/>
        <v>#DIV/0!</v>
      </c>
    </row>
    <row r="22" spans="1:28" x14ac:dyDescent="0.3">
      <c r="A22" s="109">
        <v>46753</v>
      </c>
      <c r="B22" s="128">
        <f>'8. ФОТ'!B20</f>
        <v>158236.87807233978</v>
      </c>
      <c r="C22" s="128">
        <f>'8. ФОТ'!C20</f>
        <v>0</v>
      </c>
      <c r="D22" s="137">
        <f t="shared" si="19"/>
        <v>0</v>
      </c>
      <c r="E22" s="130">
        <f>'8. ФОТ'!E20</f>
        <v>0</v>
      </c>
      <c r="F22" s="138" t="e">
        <f t="shared" si="21"/>
        <v>#DIV/0!</v>
      </c>
      <c r="G22" s="137">
        <f t="shared" si="22"/>
        <v>0</v>
      </c>
      <c r="H22" s="139"/>
      <c r="I22" s="139"/>
      <c r="J22" s="137" t="e">
        <f t="shared" si="23"/>
        <v>#DIV/0!</v>
      </c>
      <c r="K22" s="137">
        <f t="shared" si="24"/>
        <v>0</v>
      </c>
      <c r="L22" s="138" t="e">
        <f t="shared" si="25"/>
        <v>#DIV/0!</v>
      </c>
      <c r="M22" s="137" t="e">
        <f t="shared" si="26"/>
        <v>#DIV/0!</v>
      </c>
      <c r="N22" s="137" t="e">
        <f t="shared" si="27"/>
        <v>#DIV/0!</v>
      </c>
      <c r="O22" s="140" t="e">
        <f t="shared" si="28"/>
        <v>#DIV/0!</v>
      </c>
      <c r="P22" s="140">
        <f t="shared" si="29"/>
        <v>0</v>
      </c>
      <c r="Q22" s="141" t="e">
        <f t="shared" si="30"/>
        <v>#DIV/0!</v>
      </c>
      <c r="R22" s="132"/>
      <c r="S22" s="132"/>
      <c r="T22" s="137" t="e">
        <f t="shared" si="31"/>
        <v>#DIV/0!</v>
      </c>
      <c r="U22" s="137">
        <f t="shared" si="32"/>
        <v>0</v>
      </c>
      <c r="V22" s="138" t="e">
        <f t="shared" si="33"/>
        <v>#DIV/0!</v>
      </c>
      <c r="W22" s="137" t="e">
        <f t="shared" si="34"/>
        <v>#DIV/0!</v>
      </c>
      <c r="X22" s="137" t="e">
        <f t="shared" si="35"/>
        <v>#DIV/0!</v>
      </c>
      <c r="Y22" s="140" t="e">
        <f t="shared" si="36"/>
        <v>#DIV/0!</v>
      </c>
      <c r="Z22" s="140">
        <f t="shared" si="37"/>
        <v>0</v>
      </c>
      <c r="AA22" s="142" t="e">
        <f t="shared" si="38"/>
        <v>#DIV/0!</v>
      </c>
      <c r="AB22" s="136" t="e">
        <f t="shared" si="39"/>
        <v>#DIV/0!</v>
      </c>
    </row>
    <row r="23" spans="1:28" x14ac:dyDescent="0.3">
      <c r="A23" s="109">
        <v>46784</v>
      </c>
      <c r="B23" s="128">
        <f>'8. ФОТ'!B21</f>
        <v>162773.71807233978</v>
      </c>
      <c r="C23" s="128">
        <f>'8. ФОТ'!C21</f>
        <v>0</v>
      </c>
      <c r="D23" s="137">
        <f t="shared" si="19"/>
        <v>0</v>
      </c>
      <c r="E23" s="130">
        <f>'8. ФОТ'!E21</f>
        <v>0</v>
      </c>
      <c r="F23" s="138" t="e">
        <f t="shared" si="21"/>
        <v>#DIV/0!</v>
      </c>
      <c r="G23" s="137">
        <f t="shared" si="22"/>
        <v>0</v>
      </c>
      <c r="H23" s="139"/>
      <c r="I23" s="139"/>
      <c r="J23" s="137" t="e">
        <f t="shared" si="23"/>
        <v>#DIV/0!</v>
      </c>
      <c r="K23" s="137">
        <f t="shared" si="24"/>
        <v>0</v>
      </c>
      <c r="L23" s="138" t="e">
        <f t="shared" si="25"/>
        <v>#DIV/0!</v>
      </c>
      <c r="M23" s="137" t="e">
        <f t="shared" si="26"/>
        <v>#DIV/0!</v>
      </c>
      <c r="N23" s="137" t="e">
        <f t="shared" si="27"/>
        <v>#DIV/0!</v>
      </c>
      <c r="O23" s="140" t="e">
        <f t="shared" si="28"/>
        <v>#DIV/0!</v>
      </c>
      <c r="P23" s="140">
        <f t="shared" si="29"/>
        <v>0</v>
      </c>
      <c r="Q23" s="141" t="e">
        <f t="shared" si="30"/>
        <v>#DIV/0!</v>
      </c>
      <c r="R23" s="132"/>
      <c r="S23" s="132"/>
      <c r="T23" s="137" t="e">
        <f t="shared" si="31"/>
        <v>#DIV/0!</v>
      </c>
      <c r="U23" s="137">
        <f t="shared" si="32"/>
        <v>0</v>
      </c>
      <c r="V23" s="138" t="e">
        <f t="shared" si="33"/>
        <v>#DIV/0!</v>
      </c>
      <c r="W23" s="137" t="e">
        <f t="shared" si="34"/>
        <v>#DIV/0!</v>
      </c>
      <c r="X23" s="137" t="e">
        <f t="shared" si="35"/>
        <v>#DIV/0!</v>
      </c>
      <c r="Y23" s="140" t="e">
        <f t="shared" si="36"/>
        <v>#DIV/0!</v>
      </c>
      <c r="Z23" s="140">
        <f t="shared" si="37"/>
        <v>0</v>
      </c>
      <c r="AA23" s="142" t="e">
        <f t="shared" si="38"/>
        <v>#DIV/0!</v>
      </c>
      <c r="AB23" s="136" t="e">
        <f t="shared" si="39"/>
        <v>#DIV/0!</v>
      </c>
    </row>
    <row r="24" spans="1:28" x14ac:dyDescent="0.3">
      <c r="A24" s="109">
        <v>46813</v>
      </c>
      <c r="B24" s="128">
        <f>'8. ФОТ'!B22</f>
        <v>174387.25693637214</v>
      </c>
      <c r="C24" s="128">
        <f>'8. ФОТ'!C22</f>
        <v>0</v>
      </c>
      <c r="D24" s="137">
        <f t="shared" si="19"/>
        <v>0</v>
      </c>
      <c r="E24" s="130">
        <f>'8. ФОТ'!E22</f>
        <v>0</v>
      </c>
      <c r="F24" s="138" t="e">
        <f>D24/E24</f>
        <v>#DIV/0!</v>
      </c>
      <c r="G24" s="137">
        <f t="shared" si="22"/>
        <v>0</v>
      </c>
      <c r="H24" s="139"/>
      <c r="I24" s="139"/>
      <c r="J24" s="137" t="e">
        <f t="shared" si="23"/>
        <v>#DIV/0!</v>
      </c>
      <c r="K24" s="137">
        <f t="shared" si="24"/>
        <v>0</v>
      </c>
      <c r="L24" s="138" t="e">
        <f t="shared" si="25"/>
        <v>#DIV/0!</v>
      </c>
      <c r="M24" s="137" t="e">
        <f t="shared" si="26"/>
        <v>#DIV/0!</v>
      </c>
      <c r="N24" s="137" t="e">
        <f t="shared" si="27"/>
        <v>#DIV/0!</v>
      </c>
      <c r="O24" s="140" t="e">
        <f t="shared" si="28"/>
        <v>#DIV/0!</v>
      </c>
      <c r="P24" s="140">
        <f t="shared" si="29"/>
        <v>0</v>
      </c>
      <c r="Q24" s="141" t="e">
        <f t="shared" si="30"/>
        <v>#DIV/0!</v>
      </c>
      <c r="R24" s="132"/>
      <c r="S24" s="132"/>
      <c r="T24" s="137" t="e">
        <f t="shared" si="31"/>
        <v>#DIV/0!</v>
      </c>
      <c r="U24" s="137">
        <f t="shared" si="32"/>
        <v>0</v>
      </c>
      <c r="V24" s="138" t="e">
        <f t="shared" si="33"/>
        <v>#DIV/0!</v>
      </c>
      <c r="W24" s="137" t="e">
        <f t="shared" si="34"/>
        <v>#DIV/0!</v>
      </c>
      <c r="X24" s="137" t="e">
        <f t="shared" si="35"/>
        <v>#DIV/0!</v>
      </c>
      <c r="Y24" s="140" t="e">
        <f t="shared" si="36"/>
        <v>#DIV/0!</v>
      </c>
      <c r="Z24" s="140">
        <f t="shared" si="37"/>
        <v>0</v>
      </c>
      <c r="AA24" s="142" t="e">
        <f t="shared" si="38"/>
        <v>#DIV/0!</v>
      </c>
      <c r="AB24" s="136" t="e">
        <f t="shared" si="39"/>
        <v>#DIV/0!</v>
      </c>
    </row>
    <row r="25" spans="1:28" x14ac:dyDescent="0.3">
      <c r="A25" s="143" t="s">
        <v>210</v>
      </c>
      <c r="B25" s="143"/>
      <c r="C25" s="143"/>
      <c r="D25" s="144"/>
      <c r="E25" s="144"/>
      <c r="F25" s="144"/>
      <c r="G25" s="144"/>
      <c r="H25" s="143"/>
      <c r="I25" s="143"/>
      <c r="J25" s="144"/>
      <c r="K25" s="144"/>
      <c r="L25" s="144"/>
      <c r="M25" s="144"/>
      <c r="N25" s="144"/>
      <c r="O25" s="144"/>
      <c r="P25" s="144"/>
      <c r="Q25" s="143"/>
      <c r="R25" s="143"/>
      <c r="S25" s="143"/>
      <c r="T25" s="143"/>
      <c r="U25" s="143"/>
      <c r="V25" s="143"/>
      <c r="W25" s="143"/>
      <c r="X25" s="143"/>
      <c r="Y25" s="143"/>
      <c r="Z25" s="143"/>
      <c r="AA25" s="143"/>
      <c r="AB25" s="143"/>
    </row>
    <row r="26" spans="1:28" x14ac:dyDescent="0.3">
      <c r="A26" s="143" t="s">
        <v>211</v>
      </c>
      <c r="B26" s="143"/>
      <c r="C26" s="143"/>
      <c r="D26" s="144"/>
      <c r="E26" s="144"/>
      <c r="F26" s="144"/>
      <c r="G26" s="144"/>
      <c r="H26" s="143"/>
      <c r="I26" s="143"/>
      <c r="J26" s="144"/>
      <c r="K26" s="144"/>
      <c r="L26" s="144"/>
      <c r="M26" s="144"/>
      <c r="N26" s="144"/>
      <c r="O26" s="144"/>
      <c r="P26" s="144"/>
      <c r="Q26" s="143"/>
      <c r="R26" s="143"/>
      <c r="S26" s="143"/>
      <c r="T26" s="143"/>
      <c r="U26" s="143"/>
      <c r="V26" s="143"/>
      <c r="W26" s="143"/>
      <c r="X26" s="143"/>
      <c r="Y26" s="143"/>
      <c r="Z26" s="143"/>
      <c r="AA26" s="143"/>
      <c r="AB26" s="143"/>
    </row>
    <row r="27" spans="1:28" x14ac:dyDescent="0.3">
      <c r="A27" s="143" t="s">
        <v>212</v>
      </c>
      <c r="B27" s="143"/>
      <c r="C27" s="143"/>
      <c r="D27" s="144"/>
      <c r="E27" s="144"/>
      <c r="F27" s="144"/>
      <c r="G27" s="144"/>
      <c r="H27" s="143"/>
      <c r="I27" s="200"/>
      <c r="J27" s="200"/>
      <c r="K27" s="200"/>
      <c r="L27" s="200"/>
      <c r="M27" s="200"/>
      <c r="N27" s="144"/>
      <c r="O27" s="144"/>
      <c r="P27" s="144"/>
      <c r="Q27" s="143"/>
      <c r="R27" s="143"/>
      <c r="S27" s="143"/>
      <c r="T27" s="143"/>
      <c r="U27" s="143"/>
      <c r="V27" s="143"/>
      <c r="W27" s="143"/>
      <c r="X27" s="143"/>
      <c r="Y27" s="143"/>
      <c r="Z27" s="143"/>
      <c r="AA27" s="143"/>
      <c r="AB27" s="143"/>
    </row>
    <row r="28" spans="1:28" x14ac:dyDescent="0.3">
      <c r="A28" s="145" t="s">
        <v>213</v>
      </c>
      <c r="B28" s="146"/>
      <c r="C28" s="146"/>
      <c r="D28" s="147"/>
      <c r="E28" s="144"/>
      <c r="F28" s="144"/>
      <c r="G28" s="144"/>
      <c r="H28" s="143"/>
      <c r="I28" s="148"/>
      <c r="J28" s="148"/>
      <c r="K28" s="148"/>
      <c r="L28" s="148"/>
      <c r="M28" s="148"/>
      <c r="N28" s="144"/>
      <c r="O28" s="144"/>
      <c r="P28" s="144"/>
      <c r="Q28" s="143"/>
      <c r="R28" s="143"/>
      <c r="S28" s="143"/>
      <c r="T28" s="143"/>
      <c r="U28" s="143"/>
      <c r="V28" s="143"/>
      <c r="W28" s="143"/>
      <c r="X28" s="143"/>
      <c r="Y28" s="143"/>
      <c r="Z28" s="143"/>
      <c r="AA28" s="143"/>
      <c r="AB28" s="143"/>
    </row>
    <row r="29" spans="1:28" x14ac:dyDescent="0.3">
      <c r="A29" s="145" t="s">
        <v>214</v>
      </c>
      <c r="B29" s="146"/>
      <c r="C29" s="146"/>
      <c r="D29" s="147"/>
      <c r="E29" s="144"/>
      <c r="F29" s="144"/>
      <c r="G29" s="144"/>
      <c r="H29" s="143"/>
      <c r="I29" s="149"/>
      <c r="J29" s="149"/>
      <c r="K29" s="149"/>
      <c r="L29" s="149"/>
      <c r="M29" s="149"/>
      <c r="N29" s="144"/>
      <c r="O29" s="144"/>
      <c r="P29" s="144"/>
      <c r="Q29" s="143"/>
      <c r="R29" s="143"/>
      <c r="S29" s="143"/>
      <c r="T29" s="143"/>
      <c r="U29" s="143"/>
      <c r="V29" s="143"/>
      <c r="W29" s="143"/>
      <c r="X29" s="143"/>
      <c r="Y29" s="143"/>
      <c r="Z29" s="143"/>
      <c r="AA29" s="143"/>
      <c r="AB29" s="143"/>
    </row>
    <row r="30" spans="1:28" x14ac:dyDescent="0.3">
      <c r="A30" s="145" t="s">
        <v>215</v>
      </c>
      <c r="B30" s="146"/>
      <c r="C30" s="146"/>
      <c r="D30" s="147"/>
      <c r="E30" s="144"/>
      <c r="F30" s="144"/>
      <c r="G30" s="144"/>
      <c r="H30" s="143"/>
      <c r="I30" s="149"/>
      <c r="J30" s="149"/>
      <c r="K30" s="149"/>
      <c r="L30" s="149"/>
      <c r="M30" s="149"/>
      <c r="N30" s="144"/>
      <c r="O30" s="144"/>
      <c r="P30" s="144"/>
      <c r="Q30" s="143"/>
      <c r="R30" s="143"/>
      <c r="S30" s="143"/>
      <c r="T30" s="143"/>
      <c r="U30" s="143"/>
      <c r="V30" s="143"/>
      <c r="W30" s="143"/>
      <c r="X30" s="143"/>
      <c r="Y30" s="143"/>
      <c r="Z30" s="143"/>
      <c r="AA30" s="143"/>
      <c r="AB30" s="143"/>
    </row>
    <row r="31" spans="1:28" x14ac:dyDescent="0.3">
      <c r="A31" s="145" t="s">
        <v>216</v>
      </c>
      <c r="B31" s="146"/>
      <c r="C31" s="146"/>
      <c r="D31" s="147"/>
      <c r="E31" s="144"/>
      <c r="F31" s="144"/>
      <c r="G31" s="144"/>
      <c r="H31" s="143"/>
      <c r="I31" s="149"/>
      <c r="J31" s="149"/>
      <c r="K31" s="149"/>
      <c r="L31" s="149"/>
      <c r="M31" s="149"/>
      <c r="N31" s="144"/>
      <c r="O31" s="144"/>
      <c r="P31" s="144"/>
      <c r="Q31" s="143"/>
      <c r="R31" s="143"/>
      <c r="S31" s="143"/>
      <c r="T31" s="143"/>
      <c r="U31" s="143"/>
      <c r="V31" s="143"/>
      <c r="W31" s="143"/>
      <c r="X31" s="143"/>
      <c r="Y31" s="143"/>
      <c r="Z31" s="143"/>
      <c r="AA31" s="143"/>
      <c r="AB31" s="143"/>
    </row>
    <row r="32" spans="1:28" x14ac:dyDescent="0.3">
      <c r="A32" s="145" t="s">
        <v>217</v>
      </c>
      <c r="B32" s="146"/>
      <c r="C32" s="146"/>
      <c r="D32" s="147"/>
      <c r="E32" s="144"/>
      <c r="F32" s="144"/>
      <c r="G32" s="144"/>
      <c r="H32" s="143"/>
      <c r="I32" s="149"/>
      <c r="J32" s="149"/>
      <c r="K32" s="149"/>
      <c r="L32" s="149"/>
      <c r="M32" s="149"/>
      <c r="N32" s="144"/>
      <c r="O32" s="144"/>
      <c r="P32" s="144"/>
      <c r="Q32" s="143"/>
      <c r="R32" s="143"/>
      <c r="S32" s="143"/>
      <c r="T32" s="143"/>
      <c r="U32" s="143"/>
      <c r="V32" s="143"/>
      <c r="W32" s="143"/>
      <c r="X32" s="143"/>
      <c r="Y32" s="143"/>
      <c r="Z32" s="143"/>
      <c r="AA32" s="143"/>
      <c r="AB32" s="143"/>
    </row>
    <row r="33" spans="1:28" x14ac:dyDescent="0.3">
      <c r="A33" s="145" t="s">
        <v>218</v>
      </c>
      <c r="B33" s="146"/>
      <c r="C33" s="146"/>
      <c r="D33" s="147"/>
      <c r="E33" s="144"/>
      <c r="F33" s="144"/>
      <c r="G33" s="144"/>
      <c r="H33" s="143"/>
      <c r="I33" s="150"/>
      <c r="J33" s="150"/>
      <c r="K33" s="150"/>
      <c r="L33" s="150"/>
      <c r="M33" s="150"/>
      <c r="N33" s="144"/>
      <c r="O33" s="144"/>
      <c r="P33" s="144"/>
      <c r="Q33" s="143"/>
      <c r="R33" s="143"/>
      <c r="S33" s="143"/>
      <c r="T33" s="143"/>
      <c r="U33" s="143"/>
      <c r="V33" s="143"/>
      <c r="W33" s="143"/>
      <c r="X33" s="143"/>
      <c r="Y33" s="143"/>
      <c r="Z33" s="143"/>
      <c r="AA33" s="143"/>
      <c r="AB33" s="143"/>
    </row>
    <row r="35" spans="1:28" x14ac:dyDescent="0.3">
      <c r="F35" s="100"/>
      <c r="G35" s="100"/>
      <c r="J35" s="100"/>
    </row>
    <row r="36" spans="1:28" x14ac:dyDescent="0.3">
      <c r="F36" s="100"/>
      <c r="G36" s="100"/>
      <c r="J36" s="100"/>
    </row>
    <row r="37" spans="1:28" x14ac:dyDescent="0.3">
      <c r="C37" s="151"/>
      <c r="F37" s="100"/>
      <c r="G37" s="100"/>
      <c r="J37" s="100"/>
    </row>
    <row r="38" spans="1:28" x14ac:dyDescent="0.3">
      <c r="C38" s="151"/>
      <c r="F38" s="100"/>
      <c r="G38" s="100"/>
      <c r="J38" s="100"/>
    </row>
    <row r="39" spans="1:28" x14ac:dyDescent="0.3">
      <c r="C39" s="151"/>
      <c r="F39" s="100"/>
      <c r="G39" s="100"/>
      <c r="J39" s="100"/>
    </row>
    <row r="40" spans="1:28" x14ac:dyDescent="0.3">
      <c r="C40" s="151"/>
      <c r="F40" s="100"/>
      <c r="G40" s="100"/>
      <c r="J40" s="100"/>
    </row>
    <row r="41" spans="1:28" x14ac:dyDescent="0.3">
      <c r="C41" s="151"/>
    </row>
  </sheetData>
  <sheetProtection algorithmName="SHA-512" hashValue="jg1YFgfFlOj4b/9P3EEuAjHvSVzR1P4YAfzT3HwPRWsrIznHrGJ7kMIRLGj8vyFCiBBSzbvKih7iuUG/aY14aA==" saltValue="tKRFAEIdtsAR/LUNkOU9qA==" spinCount="100000" sheet="1" objects="1" scenarios="1"/>
  <mergeCells count="9">
    <mergeCell ref="A6:AB6"/>
    <mergeCell ref="I27:M27"/>
    <mergeCell ref="C1:AB1"/>
    <mergeCell ref="A2:AB2"/>
    <mergeCell ref="A3:A4"/>
    <mergeCell ref="B3:G3"/>
    <mergeCell ref="H3:Q3"/>
    <mergeCell ref="R3:AA3"/>
    <mergeCell ref="AB3:AB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d29857-914a-4e56-b345-7b1ea223e0f4">
      <Terms xmlns="http://schemas.microsoft.com/office/infopath/2007/PartnerControls"/>
    </lcf76f155ced4ddcb4097134ff3c332f>
    <_ip_UnifiedCompliancePolicyProperties xmlns="http://schemas.microsoft.com/sharepoint/v3" xsi:nil="true"/>
    <TaxCatchAll xmlns="df3baf70-0186-4082-b534-fbb4bf6ce6d1"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Документ" ma:contentTypeID="0x01010034C35900466C654BA126D055F9DC5510" ma:contentTypeVersion="16" ma:contentTypeDescription="Створення нового документа." ma:contentTypeScope="" ma:versionID="977cb6d6ee786b58ce14cf3dd043551f">
  <xsd:schema xmlns:xsd="http://www.w3.org/2001/XMLSchema" xmlns:xs="http://www.w3.org/2001/XMLSchema" xmlns:p="http://schemas.microsoft.com/office/2006/metadata/properties" xmlns:ns1="http://schemas.microsoft.com/sharepoint/v3" xmlns:ns2="f3d29857-914a-4e56-b345-7b1ea223e0f4" xmlns:ns3="df3baf70-0186-4082-b534-fbb4bf6ce6d1" targetNamespace="http://schemas.microsoft.com/office/2006/metadata/properties" ma:root="true" ma:fieldsID="fe0d41a9a9bd4d36d2e1683a3a11a2d7" ns1:_="" ns2:_="" ns3:_="">
    <xsd:import namespace="http://schemas.microsoft.com/sharepoint/v3"/>
    <xsd:import namespace="f3d29857-914a-4e56-b345-7b1ea223e0f4"/>
    <xsd:import namespace="df3baf70-0186-4082-b534-fbb4bf6ce6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Властивості уніфікованої політики відповідності" ma:hidden="true" ma:internalName="_ip_UnifiedCompliancePolicyProperties">
      <xsd:simpleType>
        <xsd:restriction base="dms:Note"/>
      </xsd:simpleType>
    </xsd:element>
    <xsd:element name="_ip_UnifiedCompliancePolicyUIAction" ma:index="22" nillable="true" ma:displayName="Дія з інтерфейсом користувача в уніфікованій політиці відповідності"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d29857-914a-4e56-b345-7b1ea223e0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Теги зображень"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baf70-0186-4082-b534-fbb4bf6ce6d1"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f5a7645-98d7-4aef-a233-0e299ce3eade}" ma:internalName="TaxCatchAll" ma:showField="CatchAllData" ma:web="df3baf70-0186-4082-b534-fbb4bf6ce6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185CEE-CC9D-40F1-9CC7-0EC5334FBA7B}">
  <ds:schemaRefs>
    <ds:schemaRef ds:uri="http://schemas.microsoft.com/sharepoint/v3/contenttype/forms"/>
  </ds:schemaRefs>
</ds:datastoreItem>
</file>

<file path=customXml/itemProps2.xml><?xml version="1.0" encoding="utf-8"?>
<ds:datastoreItem xmlns:ds="http://schemas.openxmlformats.org/officeDocument/2006/customXml" ds:itemID="{B9B9D182-B8DE-485C-A1B9-486912A8ED69}">
  <ds:schemaRefs>
    <ds:schemaRef ds:uri="http://schemas.microsoft.com/office/2006/metadata/properties"/>
    <ds:schemaRef ds:uri="http://schemas.microsoft.com/office/infopath/2007/PartnerControls"/>
    <ds:schemaRef ds:uri="http://schemas.microsoft.com/sharepoint/v3"/>
    <ds:schemaRef ds:uri="f3d29857-914a-4e56-b345-7b1ea223e0f4"/>
    <ds:schemaRef ds:uri="df3baf70-0186-4082-b534-fbb4bf6ce6d1"/>
  </ds:schemaRefs>
</ds:datastoreItem>
</file>

<file path=customXml/itemProps3.xml><?xml version="1.0" encoding="utf-8"?>
<ds:datastoreItem xmlns:ds="http://schemas.openxmlformats.org/officeDocument/2006/customXml" ds:itemID="{E66D38B4-CF50-4263-9695-B9B20913C552}">
  <ds:schemaRefs>
    <ds:schemaRef ds:uri="http://schemas.microsoft.com/DataMashup"/>
  </ds:schemaRefs>
</ds:datastoreItem>
</file>

<file path=customXml/itemProps4.xml><?xml version="1.0" encoding="utf-8"?>
<ds:datastoreItem xmlns:ds="http://schemas.openxmlformats.org/officeDocument/2006/customXml" ds:itemID="{582EAEC6-F38B-400B-B8C2-91F959DFDB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d29857-914a-4e56-b345-7b1ea223e0f4"/>
    <ds:schemaRef ds:uri="df3baf70-0186-4082-b534-fbb4bf6ce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vt:i4>
      </vt:variant>
    </vt:vector>
  </HeadingPairs>
  <TitlesOfParts>
    <vt:vector size="12" baseType="lpstr">
      <vt:lpstr>Оферта-ТЗ</vt:lpstr>
      <vt:lpstr>1. Расш.</vt:lpstr>
      <vt:lpstr>2. Наряд-замовлення</vt:lpstr>
      <vt:lpstr>Мес</vt:lpstr>
      <vt:lpstr>3. Схема</vt:lpstr>
      <vt:lpstr>4. Договір</vt:lpstr>
      <vt:lpstr>5. ППВР</vt:lpstr>
      <vt:lpstr>6. ОТ Регламент</vt:lpstr>
      <vt:lpstr>7. Акт ознайомл.</vt:lpstr>
      <vt:lpstr>8. ФОТ</vt:lpstr>
      <vt:lpstr>9. Калькул.</vt:lpstr>
      <vt:lpstr>'Оферта-ТЗ'!Область_печати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Кірєєва Олександра Юріївна (Oleksandra Kirieieva)</dc:creator>
  <cp:lastModifiedBy>Кірєєва Олександра Юріївна (Oleksandra Kirieieva)</cp:lastModifiedBy>
  <dcterms:created xsi:type="dcterms:W3CDTF">2015-06-05T18:17:20Z</dcterms:created>
  <dcterms:modified xsi:type="dcterms:W3CDTF">2026-06-16T12:19:12Z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0x01010034C35900466C654BA126D055F9DC5510</vt:lpwstr>
  </property>
  <property fmtid="{D5CDD505-2E9C-101B-9397-08002B2CF9AE}" pid="3" name="MSIP_Label_d92777a8-4fe1-4bb5-bf8a-dafd6e0db0a2_Enabled">
    <vt:lpwstr>true</vt:lpwstr>
  </property>
  <property fmtid="{D5CDD505-2E9C-101B-9397-08002B2CF9AE}" pid="4" name="MSIP_Label_d92777a8-4fe1-4bb5-bf8a-dafd6e0db0a2_SetDate">
    <vt:lpwstr>2025-07-01T12:32:13Z</vt:lpwstr>
  </property>
  <property fmtid="{D5CDD505-2E9C-101B-9397-08002B2CF9AE}" pid="5" name="MSIP_Label_d92777a8-4fe1-4bb5-bf8a-dafd6e0db0a2_Method">
    <vt:lpwstr>Standard</vt:lpwstr>
  </property>
  <property fmtid="{D5CDD505-2E9C-101B-9397-08002B2CF9AE}" pid="6" name="MSIP_Label_d92777a8-4fe1-4bb5-bf8a-dafd6e0db0a2_Name">
    <vt:lpwstr>Ограниченный доступ</vt:lpwstr>
  </property>
  <property fmtid="{D5CDD505-2E9C-101B-9397-08002B2CF9AE}" pid="7" name="MSIP_Label_d92777a8-4fe1-4bb5-bf8a-dafd6e0db0a2_SiteId">
    <vt:lpwstr>b0bbbc89-2041-434f-8618-bc081a1a01d4</vt:lpwstr>
  </property>
  <property fmtid="{D5CDD505-2E9C-101B-9397-08002B2CF9AE}" pid="8" name="MSIP_Label_d92777a8-4fe1-4bb5-bf8a-dafd6e0db0a2_ActionId">
    <vt:lpwstr>bbc4a199-814d-4567-9cb9-bc67f3ff1a65</vt:lpwstr>
  </property>
  <property fmtid="{D5CDD505-2E9C-101B-9397-08002B2CF9AE}" pid="9" name="MSIP_Label_d92777a8-4fe1-4bb5-bf8a-dafd6e0db0a2_ContentBits">
    <vt:lpwstr>0</vt:lpwstr>
  </property>
  <property fmtid="{D5CDD505-2E9C-101B-9397-08002B2CF9AE}" pid="10" name="MSIP_Label_d92777a8-4fe1-4bb5-bf8a-dafd6e0db0a2_Tag">
    <vt:lpwstr>10, 3, 0, 1</vt:lpwstr>
  </property>
  <property fmtid="{D5CDD505-2E9C-101B-9397-08002B2CF9AE}" pid="11" name="MediaServiceImageTags">
    <vt:lpwstr/>
  </property>
</Properties>
</file>